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X:\pro\KULTURNI DOM LOG POD MANGARTOM\PZI\STROJNE\2026-06-24 oddaja\"/>
    </mc:Choice>
  </mc:AlternateContent>
  <xr:revisionPtr revIDLastSave="0" documentId="13_ncr:1_{03D896B2-B24C-4361-A8D3-8563ECD8B635}" xr6:coauthVersionLast="47" xr6:coauthVersionMax="47" xr10:uidLastSave="{00000000-0000-0000-0000-000000000000}"/>
  <bookViews>
    <workbookView xWindow="25080" yWindow="345" windowWidth="19440" windowHeight="14880" tabRatio="892" xr2:uid="{00000000-000D-0000-FFFF-FFFF00000000}"/>
  </bookViews>
  <sheets>
    <sheet name="STROJNE" sheetId="96" r:id="rId1"/>
  </sheets>
  <externalReferences>
    <externalReference r:id="rId2"/>
  </externalReferences>
  <definedNames>
    <definedName name="__c99999">#REF!</definedName>
    <definedName name="_c99999">#REF!</definedName>
    <definedName name="_xlnm._FilterDatabase" localSheetId="0" hidden="1">STROJNE!$D$54:$D$738</definedName>
    <definedName name="_Toc289939629">#REF!</definedName>
    <definedName name="b">#REF!</definedName>
    <definedName name="CNS">#REF!</definedName>
    <definedName name="Excel_BuiltIn__FilterDatabase_2">'[1]popis C moc'!#REF!</definedName>
    <definedName name="l">#REF!</definedName>
    <definedName name="_xlnm.Print_Area" localSheetId="0">STROJNE!$A$1:$F$1040</definedName>
    <definedName name="Print_Area_MI">#REF!</definedName>
    <definedName name="V6F15F304">#REF!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7" i="96" l="1"/>
  <c r="F1025" i="96"/>
  <c r="F1023" i="96"/>
  <c r="F1021" i="96"/>
  <c r="F1016" i="96"/>
  <c r="F1010" i="96"/>
  <c r="F1007" i="96"/>
  <c r="F1004" i="96"/>
  <c r="F1001" i="96"/>
  <c r="F998" i="96"/>
  <c r="F997" i="96"/>
  <c r="F992" i="96"/>
  <c r="F991" i="96"/>
  <c r="F982" i="96"/>
  <c r="F981" i="96"/>
  <c r="F980" i="96"/>
  <c r="F976" i="96"/>
  <c r="F964" i="96"/>
  <c r="F963" i="96"/>
  <c r="F958" i="96"/>
  <c r="F951" i="96"/>
  <c r="F950" i="96"/>
  <c r="F949" i="96"/>
  <c r="F948" i="96"/>
  <c r="F943" i="96"/>
  <c r="F942" i="96"/>
  <c r="F930" i="96"/>
  <c r="F929" i="96"/>
  <c r="F923" i="96"/>
  <c r="F918" i="96"/>
  <c r="F917" i="96"/>
  <c r="F916" i="96"/>
  <c r="F910" i="96"/>
  <c r="D874" i="96"/>
  <c r="F874" i="96" s="1"/>
  <c r="D870" i="96"/>
  <c r="F870" i="96" s="1"/>
  <c r="F864" i="96"/>
  <c r="F861" i="96"/>
  <c r="F858" i="96"/>
  <c r="F855" i="96"/>
  <c r="F850" i="96"/>
  <c r="F843" i="96"/>
  <c r="F838" i="96"/>
  <c r="F833" i="96"/>
  <c r="F827" i="96"/>
  <c r="F826" i="96"/>
  <c r="F821" i="96"/>
  <c r="F816" i="96"/>
  <c r="F803" i="96"/>
  <c r="F795" i="96"/>
  <c r="F1029" i="96" l="1"/>
  <c r="F1032" i="96" s="1"/>
  <c r="F587" i="96" l="1"/>
  <c r="F586" i="96"/>
  <c r="F583" i="96"/>
  <c r="F582" i="96"/>
  <c r="F579" i="96"/>
  <c r="F697" i="96" l="1"/>
  <c r="F158" i="96" l="1"/>
  <c r="F218" i="96" l="1"/>
  <c r="F212" i="96"/>
  <c r="F223" i="96" l="1"/>
  <c r="F208" i="96" l="1"/>
  <c r="F205" i="96"/>
  <c r="F202" i="96"/>
  <c r="F175" i="96"/>
  <c r="F200" i="96"/>
  <c r="F195" i="96"/>
  <c r="F179" i="96"/>
  <c r="F176" i="96"/>
  <c r="F172" i="96"/>
  <c r="F168" i="96" l="1"/>
  <c r="F153" i="96"/>
  <c r="F150" i="96"/>
  <c r="F146" i="96"/>
  <c r="F141" i="96"/>
  <c r="F379" i="96" l="1"/>
  <c r="F521" i="96"/>
  <c r="F515" i="96"/>
  <c r="F511" i="96"/>
  <c r="F509" i="96"/>
  <c r="F505" i="96"/>
  <c r="F503" i="96"/>
  <c r="F502" i="96"/>
  <c r="F497" i="96"/>
  <c r="F482" i="96"/>
  <c r="F467" i="96"/>
  <c r="F449" i="96" l="1"/>
  <c r="F353" i="96" l="1"/>
  <c r="F322" i="96" l="1"/>
  <c r="F257" i="96"/>
  <c r="F251" i="96"/>
  <c r="F137" i="96"/>
  <c r="F131" i="96"/>
  <c r="F127" i="96"/>
  <c r="F122" i="96"/>
  <c r="F118" i="96"/>
  <c r="F113" i="96"/>
  <c r="F108" i="96"/>
  <c r="A60" i="96"/>
  <c r="F86" i="96"/>
  <c r="F83" i="96"/>
  <c r="F81" i="96"/>
  <c r="F78" i="96"/>
  <c r="F76" i="96"/>
  <c r="F74" i="96"/>
  <c r="F71" i="96"/>
  <c r="F68" i="96"/>
  <c r="F65" i="96"/>
  <c r="F62" i="96"/>
  <c r="F60" i="96"/>
  <c r="F58" i="96"/>
  <c r="A62" i="96" l="1"/>
  <c r="A64" i="96" l="1"/>
  <c r="A67" i="96" l="1"/>
  <c r="A70" i="96" l="1"/>
  <c r="A73" i="96" s="1"/>
  <c r="A76" i="96" s="1"/>
  <c r="A78" i="96" l="1"/>
  <c r="A80" i="96" s="1"/>
  <c r="A83" i="96" s="1"/>
  <c r="A86" i="96" l="1"/>
  <c r="A90" i="96" s="1"/>
  <c r="A106" i="96" l="1"/>
  <c r="A110" i="96" s="1"/>
  <c r="A115" i="96" s="1"/>
  <c r="A120" i="96" s="1"/>
  <c r="A124" i="96" s="1"/>
  <c r="A129" i="96" s="1"/>
  <c r="A134" i="96" s="1"/>
  <c r="A140" i="96" s="1"/>
  <c r="A143" i="96" s="1"/>
  <c r="A149" i="96" s="1"/>
  <c r="A152" i="96" s="1"/>
  <c r="F630" i="96"/>
  <c r="F616" i="96"/>
  <c r="F615" i="96"/>
  <c r="F614" i="96"/>
  <c r="F613" i="96"/>
  <c r="F612" i="96"/>
  <c r="F611" i="96"/>
  <c r="A155" i="96" l="1"/>
  <c r="A161" i="96" s="1"/>
  <c r="A171" i="96" s="1"/>
  <c r="A174" i="96" s="1"/>
  <c r="A178" i="96" s="1"/>
  <c r="A181" i="96" s="1"/>
  <c r="A199" i="96" s="1"/>
  <c r="A202" i="96" s="1"/>
  <c r="A204" i="96" s="1"/>
  <c r="A207" i="96" s="1"/>
  <c r="F231" i="96"/>
  <c r="F232" i="96"/>
  <c r="F233" i="96"/>
  <c r="F238" i="96"/>
  <c r="F244" i="96"/>
  <c r="F245" i="96"/>
  <c r="F252" i="96"/>
  <c r="F258" i="96"/>
  <c r="F262" i="96"/>
  <c r="F266" i="96"/>
  <c r="F270" i="96"/>
  <c r="A212" i="96" l="1"/>
  <c r="A214" i="96" s="1"/>
  <c r="A220" i="96" s="1"/>
  <c r="F444" i="96"/>
  <c r="F441" i="96"/>
  <c r="F438" i="96"/>
  <c r="F436" i="96"/>
  <c r="F434" i="96"/>
  <c r="F432" i="96"/>
  <c r="F427" i="96"/>
  <c r="F423" i="96"/>
  <c r="F417" i="96"/>
  <c r="F411" i="96"/>
  <c r="F407" i="96"/>
  <c r="F403" i="96"/>
  <c r="F399" i="96"/>
  <c r="F391" i="96"/>
  <c r="F312" i="96" l="1"/>
  <c r="F306" i="96" l="1"/>
  <c r="F304" i="96"/>
  <c r="F300" i="96"/>
  <c r="F292" i="96"/>
  <c r="F288" i="96"/>
  <c r="F284" i="96"/>
  <c r="F280" i="96"/>
  <c r="F103" i="96" l="1"/>
  <c r="A529" i="96" l="1"/>
  <c r="F600" i="96" l="1"/>
  <c r="F597" i="96"/>
  <c r="F595" i="96"/>
  <c r="F593" i="96"/>
  <c r="F591" i="96"/>
  <c r="F589" i="96"/>
  <c r="F575" i="96"/>
  <c r="F572" i="96"/>
  <c r="F567" i="96"/>
  <c r="F564" i="96"/>
  <c r="F562" i="96"/>
  <c r="F559" i="96"/>
  <c r="F557" i="96"/>
  <c r="F554" i="96"/>
  <c r="F552" i="96"/>
  <c r="F550" i="96"/>
  <c r="F547" i="96"/>
  <c r="F544" i="96"/>
  <c r="F541" i="96"/>
  <c r="F538" i="96"/>
  <c r="F536" i="96"/>
  <c r="F533" i="96"/>
  <c r="F531" i="96"/>
  <c r="F529" i="96"/>
  <c r="F632" i="96" l="1"/>
  <c r="F698" i="96" l="1"/>
  <c r="F719" i="96" l="1"/>
  <c r="F325" i="96" l="1"/>
  <c r="F323" i="96"/>
  <c r="F314" i="96"/>
  <c r="F671" i="96" l="1"/>
  <c r="F670" i="96"/>
  <c r="F669" i="96"/>
  <c r="F733" i="96" l="1"/>
  <c r="F731" i="96"/>
  <c r="F728" i="96"/>
  <c r="F715" i="96"/>
  <c r="F714" i="96"/>
  <c r="F713" i="96"/>
  <c r="F712" i="96"/>
  <c r="F711" i="96"/>
  <c r="F708" i="96"/>
  <c r="F707" i="96"/>
  <c r="F702" i="96"/>
  <c r="F693" i="96"/>
  <c r="F688" i="96"/>
  <c r="F683" i="96"/>
  <c r="F682" i="96"/>
  <c r="F678" i="96"/>
  <c r="F675" i="96"/>
  <c r="F674" i="96"/>
  <c r="F666" i="96"/>
  <c r="F663" i="96"/>
  <c r="F638" i="96"/>
  <c r="F626" i="96"/>
  <c r="F622" i="96"/>
  <c r="F619" i="96"/>
  <c r="F608" i="96"/>
  <c r="F607" i="96"/>
  <c r="F606" i="96"/>
  <c r="F605" i="96"/>
  <c r="F735" i="96" s="1"/>
  <c r="F330" i="96" l="1"/>
  <c r="F328" i="96"/>
  <c r="F313" i="96" l="1"/>
  <c r="F523" i="96" s="1"/>
  <c r="B11" i="96" l="1"/>
  <c r="A11" i="96"/>
  <c r="F1038" i="96" l="1"/>
  <c r="F1036" i="96"/>
  <c r="F1040" i="96" l="1"/>
  <c r="D11" i="96" s="1"/>
  <c r="D10" i="96" l="1"/>
  <c r="B9" i="96" l="1"/>
  <c r="A9" i="96"/>
  <c r="C9" i="96" l="1"/>
  <c r="B10" i="96" l="1"/>
  <c r="B8" i="96"/>
  <c r="A10" i="96"/>
  <c r="A8" i="96"/>
  <c r="C8" i="96" l="1"/>
  <c r="C12" i="96" s="1"/>
  <c r="A228" i="96" l="1"/>
  <c r="A237" i="96" l="1"/>
  <c r="A242" i="96" l="1"/>
  <c r="A249" i="96" l="1"/>
  <c r="A256" i="96" l="1"/>
  <c r="A260" i="96" l="1"/>
  <c r="A265" i="96" l="1"/>
  <c r="A269" i="96" l="1"/>
  <c r="A274" i="96" l="1"/>
  <c r="A284" i="96" s="1"/>
  <c r="A287" i="96" s="1"/>
  <c r="A291" i="96" s="1"/>
  <c r="A296" i="96" s="1"/>
  <c r="A304" i="96" s="1"/>
  <c r="A306" i="96" s="1"/>
  <c r="A310" i="96" l="1"/>
  <c r="A318" i="96" s="1"/>
  <c r="A327" i="96" s="1"/>
  <c r="A330" i="96" s="1"/>
  <c r="A334" i="96" s="1"/>
  <c r="A356" i="96" l="1"/>
  <c r="A382" i="96" s="1"/>
  <c r="A397" i="96" s="1"/>
  <c r="A402" i="96" l="1"/>
  <c r="A405" i="96" s="1"/>
  <c r="A410" i="96" s="1"/>
  <c r="A413" i="96" s="1"/>
  <c r="A419" i="96" s="1"/>
  <c r="A425" i="96" s="1"/>
  <c r="A429" i="96" s="1"/>
  <c r="A434" i="96" s="1"/>
  <c r="A436" i="96" s="1"/>
  <c r="A438" i="96" s="1"/>
  <c r="A440" i="96" s="1"/>
  <c r="A443" i="96" s="1"/>
  <c r="A446" i="96" s="1"/>
  <c r="A454" i="96" s="1"/>
  <c r="A470" i="96" s="1"/>
  <c r="A485" i="96" s="1"/>
  <c r="A500" i="96" s="1"/>
  <c r="A505" i="96" s="1"/>
  <c r="A507" i="96" s="1"/>
  <c r="A511" i="96" s="1"/>
  <c r="A513" i="96" s="1"/>
  <c r="A520" i="96" s="1"/>
  <c r="A531" i="96" l="1"/>
  <c r="A533" i="96" s="1"/>
  <c r="A535" i="96" s="1"/>
  <c r="A538" i="96" s="1"/>
  <c r="A540" i="96" s="1"/>
  <c r="A543" i="96" s="1"/>
  <c r="A546" i="96" s="1"/>
  <c r="A549" i="96" s="1"/>
  <c r="A552" i="96" s="1"/>
  <c r="A554" i="96" s="1"/>
  <c r="A556" i="96" s="1"/>
  <c r="A559" i="96" s="1"/>
  <c r="A561" i="96" s="1"/>
  <c r="A564" i="96" s="1"/>
  <c r="A566" i="96" s="1"/>
  <c r="A571" i="96" s="1"/>
  <c r="A574" i="96" s="1"/>
  <c r="A577" i="96" s="1"/>
  <c r="A581" i="96" s="1"/>
  <c r="A585" i="96" s="1"/>
  <c r="A589" i="96" l="1"/>
  <c r="A591" i="96" s="1"/>
  <c r="A593" i="96" s="1"/>
  <c r="A595" i="96" s="1"/>
  <c r="A597" i="96" s="1"/>
  <c r="A599" i="96" s="1"/>
  <c r="A604" i="96" s="1"/>
  <c r="A610" i="96" s="1"/>
  <c r="A618" i="96" s="1"/>
  <c r="A621" i="96" l="1"/>
  <c r="A624" i="96" s="1"/>
  <c r="A628" i="96" s="1"/>
  <c r="A632" i="96" s="1"/>
  <c r="A634" i="96" s="1"/>
  <c r="A640" i="96" s="1"/>
  <c r="A665" i="96" s="1"/>
  <c r="A668" i="96" s="1"/>
  <c r="A673" i="96" l="1"/>
  <c r="A677" i="96" s="1"/>
  <c r="A680" i="96" s="1"/>
  <c r="A685" i="96" s="1"/>
  <c r="A690" i="96" s="1"/>
  <c r="A695" i="96" s="1"/>
  <c r="A700" i="96" s="1"/>
  <c r="A704" i="96" s="1"/>
  <c r="A710" i="96" s="1"/>
  <c r="A717" i="96" s="1"/>
  <c r="A721" i="96" s="1"/>
  <c r="A730" i="96" s="1"/>
  <c r="A733" i="96" s="1"/>
  <c r="A798" i="96" s="1"/>
  <c r="A807" i="96" s="1"/>
  <c r="A819" i="96" s="1"/>
  <c r="A824" i="96" s="1"/>
  <c r="A831" i="96" s="1"/>
  <c r="A837" i="96" s="1"/>
  <c r="A842" i="96" s="1"/>
  <c r="A847" i="96" s="1"/>
  <c r="A854" i="96" s="1"/>
  <c r="A857" i="96" s="1"/>
  <c r="A860" i="96" s="1"/>
  <c r="A863" i="96" s="1"/>
  <c r="A868" i="96" s="1"/>
  <c r="A873" i="96" s="1"/>
  <c r="A879" i="96" s="1"/>
  <c r="A913" i="96" s="1"/>
  <c r="A921" i="96" s="1"/>
  <c r="A927" i="96" s="1"/>
  <c r="A934" i="96" s="1"/>
  <c r="A947" i="96" s="1"/>
  <c r="A955" i="96" s="1"/>
  <c r="A962" i="96" s="1"/>
  <c r="A970" i="96" s="1"/>
  <c r="A979" i="96" s="1"/>
  <c r="A986" i="96" s="1"/>
  <c r="A996" i="96" s="1"/>
  <c r="A1000" i="96" s="1"/>
  <c r="A1003" i="96" s="1"/>
  <c r="A1006" i="96" s="1"/>
  <c r="A1009" i="96" s="1"/>
  <c r="A1014" i="96" s="1"/>
  <c r="A1021" i="96" s="1"/>
  <c r="A1023" i="96" s="1"/>
  <c r="A1025" i="96" s="1"/>
  <c r="A1027" i="96" s="1"/>
  <c r="A1029" i="96" s="1"/>
  <c r="A1038" i="96"/>
</calcChain>
</file>

<file path=xl/sharedStrings.xml><?xml version="1.0" encoding="utf-8"?>
<sst xmlns="http://schemas.openxmlformats.org/spreadsheetml/2006/main" count="1047" uniqueCount="665">
  <si>
    <t>kpl</t>
  </si>
  <si>
    <t>m</t>
  </si>
  <si>
    <t>kos</t>
  </si>
  <si>
    <t>ur</t>
  </si>
  <si>
    <t>ali enakovredni</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</si>
  <si>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</si>
  <si>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OGREVANJE IN HLAJENJE</t>
  </si>
  <si>
    <t>1.</t>
  </si>
  <si>
    <t>em</t>
  </si>
  <si>
    <t>količina</t>
  </si>
  <si>
    <t>cena / em</t>
  </si>
  <si>
    <t>vrednost</t>
  </si>
  <si>
    <t>OGREVANJE IN HLAJENJE SKUPAJ:</t>
  </si>
  <si>
    <t>m2</t>
  </si>
  <si>
    <t>Cev iz neplemenitega jekla, material 1.0308 (E235) po EN 10305-3 (PRESS sistem) skupaj z vsemi fitingi za zatiskanje (kolena, T-kosi, navojni priključki, prehodni kosi), tesnili (FPM rdeči) in pritrdilnim materialom</t>
  </si>
  <si>
    <t>VIEGA tip PRESTABO</t>
  </si>
  <si>
    <t>Krogelna zaporna pipa z navojnima priključkoma, s podaljšano ročko za posluževanje, skupaj s tesnilnim in vijačnim materialom</t>
  </si>
  <si>
    <t>28×1,5 (DN 25)</t>
  </si>
  <si>
    <t xml:space="preserve">Toplotne mostove potrebno zaščititi s cevnimi nosilci. Spoje (vzdožne, prečne, površino) potrebno lepiti z original lepilom,  za čiščenje orodja, rok in razmaščevanje pa uporabiti original čistilo. CE certifikat v skladu z EN 14304. </t>
  </si>
  <si>
    <t>kg</t>
  </si>
  <si>
    <t>A.</t>
  </si>
  <si>
    <t>STROJNE INŠTALACIJE</t>
  </si>
  <si>
    <t>SKUPAJ:</t>
  </si>
  <si>
    <t>SPLOŠNA DOLOČILA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</si>
  <si>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</si>
  <si>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</si>
  <si>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</si>
  <si>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</si>
  <si>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</si>
  <si>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</si>
  <si>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</si>
  <si>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</si>
  <si>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</si>
  <si>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</si>
  <si>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</si>
  <si>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</si>
  <si>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</si>
  <si>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</si>
  <si>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</si>
  <si>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</si>
  <si>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</si>
  <si>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</si>
  <si>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</si>
  <si>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2.</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</si>
  <si>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</si>
  <si>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</si>
  <si>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</si>
  <si>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</si>
  <si>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</si>
  <si>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</si>
  <si>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Pisoar Laufen CAPRINO 842062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</si>
  <si>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</si>
  <si>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</si>
  <si>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Laufen PRO S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</si>
  <si>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</si>
  <si>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</si>
  <si>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</si>
  <si>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</si>
  <si>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</si>
  <si>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</si>
  <si>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</si>
  <si>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</si>
  <si>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</si>
  <si>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</si>
  <si>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</si>
  <si>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</si>
  <si>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</si>
  <si>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-priključni set za WC, ø 90 mm</t>
  </si>
  <si>
    <t>-priključno koleno 90° iz polietilena visoke gostote, ø 90 mm</t>
  </si>
  <si>
    <t>-prehodna spojka iz polietilena visoke gostote, ø 90/110 mm</t>
  </si>
  <si>
    <t>Tehnični podatki:</t>
  </si>
  <si>
    <t>- Geberit ali enakovredni</t>
  </si>
  <si>
    <t>(točen tip določi arhitekt oziroma investitor)</t>
  </si>
  <si>
    <t>Dobava in montaža gasilnega aparata nameščen skladno z zahtevami zasnove požarne varnosti, komplet z nastavkom za pritrditev na zid in pritrdilnim materialom ter certifikatom z vpisanim letom veljavnosti</t>
  </si>
  <si>
    <t>MS navojna krogelna pipa, skupaj z ročko za posluževanje, skupaj s tesnilnim materialom</t>
  </si>
  <si>
    <t>DN 15 z izpustom</t>
  </si>
  <si>
    <t>DN 20 z izpustom</t>
  </si>
  <si>
    <t>Zidna iztočna pipa s holandcem za gumi cev, vključno ves tesnilni material</t>
  </si>
  <si>
    <t>DN 15</t>
  </si>
  <si>
    <t>Cev iz nerjavečega materiala 1.4401 po DIN 2426 (press sistem) skupaj z vsemi fitingi, tesnilnim, in pritrdilnim materialom ter dodatkom na odrez</t>
  </si>
  <si>
    <t>VIEGA Sanpress Inox ali enakovredni</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</si>
  <si>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</si>
  <si>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</si>
  <si>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</si>
  <si>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</si>
  <si>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</si>
  <si>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</si>
  <si>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</si>
  <si>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</si>
  <si>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</si>
  <si>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Ø40</t>
  </si>
  <si>
    <t>Ø50</t>
  </si>
  <si>
    <t>Ø75</t>
  </si>
  <si>
    <t>Ø110</t>
  </si>
  <si>
    <t>Strešna kapa za oddušno cev, vključno ves montažni material in tesnilni material za prehod skozi streho (ravna streha)</t>
  </si>
  <si>
    <t>SIKA ali enakovredni</t>
  </si>
  <si>
    <t>Ø 75</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</si>
  <si>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</si>
  <si>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</si>
  <si>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</si>
  <si>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</si>
  <si>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</si>
  <si>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</si>
  <si>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</si>
  <si>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Vrtanje lukenj, izdelava različnih utorov in druga gradbena dela za nemoteno izvedbo instalacije vodovoda</t>
  </si>
  <si>
    <t>VODOVODNA INŠTALACIJA SKUPAJ:</t>
  </si>
  <si>
    <t>PREZRAČEVANJE</t>
  </si>
  <si>
    <t>ali enakovredni.</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</si>
  <si>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</si>
  <si>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</si>
  <si>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</si>
  <si>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</si>
  <si>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</si>
  <si>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</si>
  <si>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</si>
  <si>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</si>
  <si>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vel. 160</t>
  </si>
  <si>
    <t>vel. 200</t>
  </si>
  <si>
    <t>debelina 13 mm</t>
  </si>
  <si>
    <t>Kaimann tip Kaiflex ST</t>
  </si>
  <si>
    <t>debelina 10 mm</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</si>
  <si>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</si>
  <si>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</si>
  <si>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PREZRAČEVANJE SKUPAJ:</t>
  </si>
  <si>
    <t>PID, PROJEKTANTSKI NADZOR</t>
  </si>
  <si>
    <t>PID, PROJEKTANTSKI NADZOR SKUPAJ:</t>
  </si>
  <si>
    <t>DEC tip SONODEC 25 non woven</t>
  </si>
  <si>
    <t>Vrtanje lukenj, izdelava različnih utorov in druga gradbena dela za nemoteno izvedbo prezračevanja</t>
  </si>
  <si>
    <t>Pripravljalna dela, zarisovanje, pregled, zaključna dela ter čiščenje po končanih delih</t>
  </si>
  <si>
    <t>PP odtočna cev skupaj z gumi tesnili in vsemi ostalimi fazonskimi kosi</t>
  </si>
  <si>
    <t>Ø32</t>
  </si>
  <si>
    <t>Izdelava požarno odpornih prebojev na prehodih cevi skozi meje požarnih celic in sektorjev po s SZPV 408</t>
  </si>
  <si>
    <t>dolžina oboda cevi do 1,0 m (Ø 15 -Ø 100)</t>
  </si>
  <si>
    <t>- vakuumiranje celotnega sistema</t>
  </si>
  <si>
    <t>- polnjenje sistema z medijem</t>
  </si>
  <si>
    <t>- nastavitev parametrov delovanja</t>
  </si>
  <si>
    <t>- poiskusni zagon in 24 urni nadzor delovanja</t>
  </si>
  <si>
    <t>Revizijske odprtine z zrakotesnimi pokrovi (Upoštevati standard SIST ENV 12097 (03.97)). Za montažo na prezračevalne kanale.</t>
  </si>
  <si>
    <t>REKAPITULACIJA</t>
  </si>
  <si>
    <t>Tlačni preizkus tesnosti kanalske mreže skladno z zahtevami standarda SIST EN 1507:2006, tesnostni razred C in tlačni razred II.</t>
  </si>
  <si>
    <t>Projekt izvedenih del za strojne inštalacije (ogrevanje, vodovod, prezračevanje)</t>
  </si>
  <si>
    <t xml:space="preserve">Projektantski nadzor za strojne inštalacije v času gradnje (ogrevanje, vodovod, prezračevanje) </t>
  </si>
  <si>
    <t>Polokrogli pisoar kompletno z:
- odtočnim sifonom
- komplet elementov za priključitev na vodovodno in kanalizacijsko omrežje,</t>
  </si>
  <si>
    <t>-tipka</t>
  </si>
  <si>
    <t>VODOVOD</t>
  </si>
  <si>
    <t>velikost 125</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</si>
  <si>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</si>
  <si>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3.</t>
  </si>
  <si>
    <t>4.</t>
  </si>
  <si>
    <t>velikost 500x370 mm</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</si>
  <si>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</si>
  <si>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</si>
  <si>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20x2,25 debelina izolacije 10 mm</t>
  </si>
  <si>
    <t>25x2,5 debelina izolacije 10 mm</t>
  </si>
  <si>
    <t>CEVNI RAZVOD</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</si>
  <si>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7.000; za temp. območje od -50°C  do  +110°C; trakovi in plošče lepljeni na površino do maks. +85°C. </t>
  </si>
  <si>
    <t>debeline 13 mm</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</si>
  <si>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</si>
  <si>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</si>
  <si>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t>Izdelava požarno odpornih prebojev na prehodih cevi skozi meje požarnih celic in sektorjev po SZPV 408 skupaj z označbo prebojev ter izdelavo tehnične dokumentacije z dokumentiranjem vseh prebojev</t>
  </si>
  <si>
    <t>debeline 9 mm</t>
  </si>
  <si>
    <t>Testiranje in zagon</t>
  </si>
  <si>
    <t>- poučevanje osebja</t>
  </si>
  <si>
    <t>Elementi se dobavijo v RAL barvi.</t>
  </si>
  <si>
    <t>Pred naročilom barvo in obliko potrdi arhitekt.</t>
  </si>
  <si>
    <t>Kompleten vgradni podpultni umivalnik komplet z enoročno stoječo mešalno armaturo s prelatorjem, ki zmanjša pretok vodeminimalno 70%, skupaj z dvema armiranima cevema R 3/8" ø10 x 400 mm, kotnima regulirnima ventiloma DN15, odtočnim ventilom in pokromanim odtočnim S sifonom, kompletno z montažnim in tesnilnim materialom</t>
  </si>
  <si>
    <t>- 12EG 43A prah</t>
  </si>
  <si>
    <t>- 5EG 55B CO2</t>
  </si>
  <si>
    <t>42×1,5  (DN 40)</t>
  </si>
  <si>
    <t>-priključek vode R 1/2", možnost MF, z integriranim kotnim ventilom in krmilnim kolesom</t>
  </si>
  <si>
    <t>-2 armaturni priključni koleni Rp 1/2"/R 1/2", možnost MF2 podlogi za zvočno izolacijo</t>
  </si>
  <si>
    <t>-pritrdilni material za zadnjo steno2 navojni palici M12</t>
  </si>
  <si>
    <t>-tlak pretoka0.1-10 bar</t>
  </si>
  <si>
    <t>-maksimalna temperatura vode25 °C</t>
  </si>
  <si>
    <t>-tovarniška nastavitev splakovalne količine 6 in 3 l</t>
  </si>
  <si>
    <t>-območje nastavitve velike splakovalne količine 4.5 / 6 / 7.5 l</t>
  </si>
  <si>
    <t>-območje nastavitve male splakovalne količine 3-4 l</t>
  </si>
  <si>
    <t>-izračunani pretok 0.11 l/s</t>
  </si>
  <si>
    <t>-najnižji pretočni tlak za izračunani pretok 0.5 bar</t>
  </si>
  <si>
    <t>DIEM tip JS</t>
  </si>
  <si>
    <t>Električni tlačni bojler za pripravo sanitarne tople vode skupaj z varnostno nepovratnim ventilom varnostnim termostatom, veznimi cevkami, vključno ves tesnilni in montažni material.</t>
  </si>
  <si>
    <t>Bojler mora ustrezati normativom DIN 1988 ter SIST EN 60335-2-21</t>
  </si>
  <si>
    <t>V = 10 l</t>
  </si>
  <si>
    <t>Priključitev pomivalnega korita komplet s pipo (topla in hladna voda), (dobava in montaža), kotnima regulirnima ventiloma, odtočnim ventilom s čepom na verižici, odtočnim sifonom,  vključno ves montažni in tesnilni material</t>
  </si>
  <si>
    <t>Drobni inventar za sanitarije, kovinski nosilec za papirnate brisače (6x), inox koš za smeti 30 l (6x), inox milnik z dozatorjem (7x), inox nosilec za WC papir (1x), WC metlica (1x), obešalnik na vratih (1x), ogledalo (3x) komplet z držali in vijaki</t>
  </si>
  <si>
    <t>VODOVODNI PRIKLJUČEK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</si>
  <si>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</si>
  <si>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</si>
  <si>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</si>
  <si>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</si>
  <si>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</si>
  <si>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</si>
  <si>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</si>
  <si>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</si>
  <si>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r>
      <t>m</t>
    </r>
    <r>
      <rPr>
        <vertAlign val="superscript"/>
        <sz val="10"/>
        <color indexed="8"/>
        <rFont val="Arial"/>
        <family val="2"/>
        <charset val="238"/>
      </rPr>
      <t>2</t>
    </r>
  </si>
  <si>
    <r>
      <t>m</t>
    </r>
    <r>
      <rPr>
        <vertAlign val="superscript"/>
        <sz val="10"/>
        <color indexed="8"/>
        <rFont val="Arial"/>
        <family val="2"/>
        <charset val="238"/>
      </rPr>
      <t>3</t>
    </r>
  </si>
  <si>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</si>
  <si>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</si>
  <si>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</si>
  <si>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</si>
  <si>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</si>
  <si>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</si>
  <si>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</si>
  <si>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</si>
  <si>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</si>
  <si>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</si>
  <si>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Obbetoniranje cestnih kap zasunov z C16/20 z vsemi pomožnimi deli</t>
  </si>
  <si>
    <t>Planiranje in čiščenje terena vzdolž trase po zasutju cevi v širini 2,5 m</t>
  </si>
  <si>
    <t>(zajeto v gradbenem načrtu)</t>
  </si>
  <si>
    <t>VODOVODNI PRIKLJUČEK - INŠTALACIJSKA DELA</t>
  </si>
  <si>
    <t>PE cev po SIST EN 12201 (SDR 11) skupaj z vsem tesnilnim in montažnim materialom</t>
  </si>
  <si>
    <t>PE cev po SIST EN 12201 (SDR 17) skupaj z vsem tesnilnim in montažnim materialom</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</si>
  <si>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</si>
  <si>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</si>
  <si>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</si>
  <si>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Nadzor s strani upravljalca javnega vodovoda</t>
  </si>
  <si>
    <t>kpl.</t>
  </si>
  <si>
    <t>Geodetski posnetek izvedenih del po zaključku del kot osnova za izdelavo projektne dokumentacije faza PID.</t>
  </si>
  <si>
    <t xml:space="preserve">Geodetski posnetek izvedenih del po zaključku del na vodovodu ter izdelava elaborata za vris vodovoda v kataster v elektronski in tiskani obliki </t>
  </si>
  <si>
    <t>(obseg elaborata po zahtevi upravljalca vodovoda).</t>
  </si>
  <si>
    <r>
      <t>Krožnikasti prezračevalni ventil za odvod/dovod zraka, skupaj z montažnim in pritrdilnim materialom;</t>
    </r>
    <r>
      <rPr>
        <b/>
        <sz val="10"/>
        <rFont val="Arial"/>
        <family val="2"/>
      </rPr>
      <t xml:space="preserve"> </t>
    </r>
  </si>
  <si>
    <t>Barvo pred naročilom potrdi arhitekt!</t>
  </si>
  <si>
    <t>velikost 100</t>
  </si>
  <si>
    <t>BROFER tip SVA</t>
  </si>
  <si>
    <t>Krožnikasti prezračevalni ventil za odvod zraka iz prostorov s povišano relativno vlažnostjo, skupaj z montažnim in pritrdilnim materialom;</t>
  </si>
  <si>
    <t>BROFER tip EVA</t>
  </si>
  <si>
    <t>Pred naročilom barvo potrdi arhitekt.</t>
  </si>
  <si>
    <t>ø100</t>
  </si>
  <si>
    <t>Napajanje enot ni zajeto v načrtu strojnih instalacij.</t>
  </si>
  <si>
    <t>Pravokotni elektronski regulator zračnega pretoka z večtočkovnim križnim tipalom tlačne diference po celotnem zračnem preseku (visoka merilna točnost; 5%). Primeren za dovod in odvod zraka iz prostora. Regulator je tovarniško kalibriran na izbran pretok (opcijsko omogoča dodatno nastavitev pretoka preko vmesnika na mestu vgradnje, možnost krmiljenja z vhodnim signalom 0-10V, možnost priklopa na CNS). Ohišje naprave iz pocinkane pločevine (tesnost ohišja; razrad C, skladno z EN 1751). Razred tesnosti lopute 4, skladno z EN 1751. Z veljavnim ILH higijenskim certifikatom VDI 6022 in VDI 3803, za standarnde in čiste prostore. Delovanje v območju do 1000 Pa.</t>
  </si>
  <si>
    <t>Dobaviti skupaj z vmesnimi releji in ožičenjem za delovanje regulatorja, skupaj z montažnim in pritrdilnim materialom.</t>
  </si>
  <si>
    <t>Skupaj z motornim pogonom, akustično izoliranim ohišjem in dušilnikom zvoka dolžine 900 mm (dušilna kulisa debeline 100 mm).</t>
  </si>
  <si>
    <t>DIEM tip RPE-Q-I + DZ 900</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</si>
  <si>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</si>
  <si>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</si>
  <si>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</si>
  <si>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</si>
  <si>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- 6 zank</t>
  </si>
  <si>
    <t>DT SI tip INOX–COMFORT (talno ogrevanje)</t>
  </si>
  <si>
    <t>Adapterji za priključitev posameznik zank na razdelilec</t>
  </si>
  <si>
    <t>16x2,0 - G3/4"Euro</t>
  </si>
  <si>
    <t xml:space="preserve">DT SI </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</si>
  <si>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</si>
  <si>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</si>
  <si>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8 885x710x110 mm</t>
  </si>
  <si>
    <t>DT SI tip FLAT</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</si>
  <si>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</si>
  <si>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</si>
  <si>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25, brez pogona</t>
  </si>
  <si>
    <t>ventil DANFOSS tip AB-PM; HP</t>
  </si>
  <si>
    <t>DN 25, PN 6</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</si>
  <si>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</si>
  <si>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</si>
  <si>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</si>
  <si>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</si>
  <si>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</si>
  <si>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</si>
  <si>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16×2,0</t>
  </si>
  <si>
    <t>DT SI tip PROFIX PEX-A</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</si>
  <si>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</si>
  <si>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</si>
  <si>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</si>
  <si>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</si>
  <si>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</si>
  <si>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r>
      <t>Razmak med cevmi pri pravokotni smeri:</t>
    </r>
    <r>
      <rPr>
        <b/>
        <sz val="11"/>
        <color theme="1"/>
        <rFont val="Calibri"/>
        <family val="2"/>
        <scheme val="minor"/>
      </rPr>
      <t xml:space="preserve"> po 80mm</t>
    </r>
  </si>
  <si>
    <t>Debelina plošče: 65 mm</t>
  </si>
  <si>
    <t xml:space="preserve">DT SI tip PROFIX </t>
  </si>
  <si>
    <t>Diletacijske cevi za izvedbo talnega ogrevanja (zaščitna cev preko dilataciji)</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</si>
  <si>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</si>
  <si>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</si>
  <si>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l</t>
  </si>
  <si>
    <t>Obložna folija skladna s standardom DIN 18560, izdelana iz polietilena, sprednja stran s samolepilnim trakom, ki omogoča izdelavo tesnega spoja med obložno folijo in izolacijo.</t>
  </si>
  <si>
    <t>Dolžina folije: 50 m</t>
  </si>
  <si>
    <t>DT SI Multi obložna folija PE 50m 150x8mm</t>
  </si>
  <si>
    <t xml:space="preserve">Samolepilni nosilni profil izdelan iz PP s trakom iz polietilenske pene debeline 10 mm. Namenjeno za zanesljivo ločevanje odsekov estriha (npr. pri vratih) in za absorbiranje raztezanja estriha. </t>
  </si>
  <si>
    <t>Za raztezke po standardu DIN 18560-2.</t>
  </si>
  <si>
    <t>Višina: 100 mm</t>
  </si>
  <si>
    <t>Debelina materiala: 10 mm</t>
  </si>
  <si>
    <t>Dolžina: 1,8 m</t>
  </si>
  <si>
    <t>DT SI razmejitveni profil 1800x100x10 mm</t>
  </si>
  <si>
    <t>Drobni potrošni material za izvedbo talnega ogrevanja (zaključni elementi, obrobni trak, dilatacijske cevi, PE folija, ....)</t>
  </si>
  <si>
    <t>Izdelava raznih prebojev za potrebe izdelave instalacij razvoda do omaric talnega ogrevanja, z odvozom ruševin na deponijo</t>
  </si>
  <si>
    <t xml:space="preserve"> - 4 zanke</t>
  </si>
  <si>
    <t>tip 5 575x710x110 mm</t>
  </si>
  <si>
    <t>debeline 25 mm</t>
  </si>
  <si>
    <t>Stenski žični upravljalnik za krmiljenje in nadzor do 16 notanjih enot.</t>
  </si>
  <si>
    <t>- lokalni priklop</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</si>
  <si>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</si>
  <si>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</si>
  <si>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</si>
  <si>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</si>
  <si>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</si>
  <si>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</si>
  <si>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 možna nastavitev redundantnega delovanja pri profesionalni seriji klimatskih naprav</t>
  </si>
  <si>
    <t>Dimenzije: 120 x 120 x 14,5 mm</t>
  </si>
  <si>
    <t>Kot na primer:</t>
  </si>
  <si>
    <t>MITSUBISHI ELECTRIC</t>
  </si>
  <si>
    <t>tip: PAR-40MAA</t>
  </si>
  <si>
    <t xml:space="preserve">Standardni vroče cinkani instalacijski profili za postavitev zunanje enote na primarno kovinsko konstrukcijo. Profili se prilagodijo podstavkom naprave in antivipracijskim elementom. Profile dobaviti skupaj z ustreznimi pritrdili (sponami), vijačni in pritrdilni materialom. </t>
  </si>
  <si>
    <t>- dimenzije 50 x 40 mm</t>
  </si>
  <si>
    <t xml:space="preserve">- dolžina 2 x 1,2 m </t>
  </si>
  <si>
    <t>Opoomba: Primarna podkonstrukcija je zajeta v gradbeno obrtniških delih. Profili so namenjeni prilagajanejem dimenzijam podstavka in točkam za postavitev naprave.</t>
  </si>
  <si>
    <t>Antivibracijske podloge za postavitev zunanje enote split sistema na kovinsko konstrukcijo, montažnim in tesnilnim materialom.</t>
  </si>
  <si>
    <t>Posamezna naprava ima predvidena 4 mesta za preitrditev.</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</si>
  <si>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t>
  </si>
  <si>
    <t>6,35/9,52</t>
  </si>
  <si>
    <t>Armacell tip Turbolit Duosplit</t>
  </si>
  <si>
    <t>Kabelske police za vodenje razvodov split sistema iz pocinkane pločevine skupaj z obešalnim materialom</t>
  </si>
  <si>
    <t xml:space="preserve">širine 10cm </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</si>
  <si>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</si>
  <si>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</si>
  <si>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</si>
  <si>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</si>
  <si>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</si>
  <si>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</si>
  <si>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</si>
  <si>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t>
  </si>
  <si>
    <t>- montaža in priklop signalnega kabla na notranjo enoto</t>
  </si>
  <si>
    <t>- montaža in priklop elektro kabla na notranjo enoto</t>
  </si>
  <si>
    <t>Polnjenje split sistema</t>
  </si>
  <si>
    <t>Tlačni preizkus cevne instalacije z dušikom za posamezen mono ali multi split sistem</t>
  </si>
  <si>
    <t>Zaščita toplotne izolacije na cevnih razvodih (za split sisteme vodene izven objekta) proti mehanskim poškodbam z Al pločevino in speta s kniping vijaki</t>
  </si>
  <si>
    <t>Izdelava različnih utorov, odprtin in ostala gradbena dela v zvezi z instalacijo hlajenja</t>
  </si>
  <si>
    <t>za cevi skupne dolžine preboja 35 cm PROMAPYR+PROMASTOP 0,03-0,03m2</t>
  </si>
  <si>
    <t>PVC cev za lepljenje za odvod kondenzata, skupaj z vsemi fazonskimi kosi, vključno ves pritrdilni in montažni material</t>
  </si>
  <si>
    <t>PP d32</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</si>
  <si>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</si>
  <si>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Laufen PRO Liberty ali enakovredni</t>
  </si>
  <si>
    <t>- deska Laufen Pro Laufen PRO Liberty ali enakovredni</t>
  </si>
  <si>
    <t>- CONTOUR 21 držalo stensko L=50cm S6453AC ali enakovredni</t>
  </si>
  <si>
    <t>- KOIN, stensko preklopno držalo L= 73,5cm  BG0800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</si>
  <si>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</si>
  <si>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</si>
  <si>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</si>
  <si>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IZKOP - GRADBENA DELA</t>
  </si>
  <si>
    <t>(zajeto v gradbenem delu)</t>
  </si>
  <si>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</si>
  <si>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TOPLOTNA POSTAJA</t>
  </si>
  <si>
    <t>Viskokotemperaturna kompaktna toplotna črpalka zrak/voda za zunanjo postavitev z zveznim prilagajanjem izhodne moči. Naprava omogoča ogrevanje in hlajenje objekta ter pripravo tople sanitarne vode. Regulacijska enota toplotne črpalke, ki služi za nadzor in posluževanje z napravo se namesti v objekt. Enota združuje funkciji upravljalnika sistema in sobnega termostata. Ohišje naprave je sestavljeno iz vroče pocinkane pločevine, ki je prašno barvano (opcija Inox oz. corten).Ohišje zunanje enote se lahko dobi v 2 različnih barvah. Ohišje naprave je izolirano z večplastno zvočno izolacijo. Vgrajen je visokoučinkovit ventilator z bioničnimi lopaticami.  Vgrajena lovilna posoda  kondneza vključno z odvodno cevjo in grelnim kablom. Hladivo v napravi je uporabljeno R452B, katero ima zelo mali GWP( 676) . Naprava ima vgrajen avtomatski sistem za odzračevanje mikromehurčkov. Vremensko začiten uparjalnik in ventilator.
V napravi je integrirana visokoučinkovita obtočna črpalka. Priložene so nivelirne nogice.</t>
  </si>
  <si>
    <t>Hladivo: R452B 4,2 kg 
Cevni priključki:
 - R 5/4" z.n.
Območje delovanja - ogrevanje:
 - zrak: -25 ... 40 °C
 - izstopna voda: 25 ... 67 °C
Območje delovanja - hlajenje:
 - zrak: 0 ... 40 °C
 - izstopna voda: 7 ... 25 °C
Dimenzije: 1050 x 1400 x 675 mm (neto)
Masa: 252 kg</t>
  </si>
  <si>
    <t>Kronoterm tip  ADAPT 0416-K3 HT / HK 1F N</t>
  </si>
  <si>
    <t>Grelna moč / električna moč / COP pri A7W30-35 (EN 14511): 8,48 kW / 1,51 kW / 5,60</t>
  </si>
  <si>
    <t>Grelna moč / električna moč / COP pri A2W30-35 (EN 14511): 8,57 kW / 1,92 kW / 4,46</t>
  </si>
  <si>
    <t>Grelna moč / električna moč / COP pri A-7W30-35 (EN 14511): 11,12 kW / 3,72 kW / 3,03</t>
  </si>
  <si>
    <t>Grelna moč / električna moč / COP pri A-10W30-35 (EN 14511): 11,12 kW / 3,72 kW / 2,99</t>
  </si>
  <si>
    <t>Grelna moč / električna moč / COP pri A7W47-55 (EN 14511): 7,78 kW / 2,83 kW / 2,75</t>
  </si>
  <si>
    <t xml:space="preserve">Grelna moč / električna moč / COP pri A2W47-55 (EN 14511): 7,79 kW / 2,83 kW / 2,75 </t>
  </si>
  <si>
    <t xml:space="preserve">Grelna moč / električna moč / COP pri A-10W47-55 (EN 14511): 10,61 kW / 5,32 kW / 1,99   </t>
  </si>
  <si>
    <t>Hladilna moč / električna moč / EER pri A35W12-7 (EN 14511):  10,21 kW / 3,91 kW / 2,61</t>
  </si>
  <si>
    <t>Hladilna moč / električna moč / EER pri A35W23-18 (EN 14511): 10,40 kW / 2,60 kW / 4,01</t>
  </si>
  <si>
    <t>Zunanja enota TČ
Nazivna napetost: 3N~ 400 V; 50 Hz
Največji obratovalni tok: 23,1 A
Največja električna moč: 5,2 kW
Varovalke:1 x C25
Napajalni el. kabel: 3 x 4,0 mm2                                                                                                                                                                                                                                                                                                                                                                                                                                                                                                       Hrup                                                                                                                                                                                                                               Zvočna raven po EN 12102 pri pogoju A7/W35                                                                                                                                             Ecolabel/Ecodesign po delegirani Uredbi (EU) 811/2013                                                                                                                                              Raven zvočnega tlaka na razdalji 1m 38 dB(A)                                                                                                                                                            Raven zvočnega tlaka na razdalji 5m 24 dB(A)</t>
  </si>
  <si>
    <t>Tehnični podatki (nazivna zmogljivost po EN 14511):</t>
  </si>
  <si>
    <t>Fleksibilen, predizoliran, samokompenzacijski sistem plastičnih cevi
proizvedeno v skladu z DIN EN 15632 za podzemno instalacijo za transport ogrevne ali hladilne vode.
Dvobarvni centrirni profil "Dogbone" za jasno razdelitev dovodnega in
povratnega razvoda.Ustreza standardu EN ISO 15875 "Plastični cevni sistemi za instalacije s toplo in hladno vodo - zamrežen polietilen" in ustreza zahtevam za tesnost na kisik v skladu s standardom DIN 4726. 
Razred uporabe: 6 bar
Maksimalna načrtovana temperatura: 95 °C
Temperatura, pri kateri nastanejo poškodbe: 100 °C</t>
  </si>
  <si>
    <t>Montaža notranje enote toplotne črpalke zrak/voda</t>
  </si>
  <si>
    <t>- priklop cevnih inštalacij na notranjo enoto</t>
  </si>
  <si>
    <t>Montaža zunanje enote toplotne črpalke zrak/voda</t>
  </si>
  <si>
    <t>- postavitev in pritrditev enote na temelj</t>
  </si>
  <si>
    <t>Polnjenje sistema</t>
  </si>
  <si>
    <t>- vakuumiranje sistema</t>
  </si>
  <si>
    <t>- poskusni zagon in 24 urni nadzor delovanja</t>
  </si>
  <si>
    <t>Grelni kabli dolžine 2 metra za ogrevanje odtočne cevi pod zunanjo enoto komplet z vsem pripadajočim materialom, priključno dozo, pritrdilni elementi za pritrditev kablov na cev</t>
  </si>
  <si>
    <t>grelna moč 20 W/m</t>
  </si>
  <si>
    <t>ERGO ZORMAN</t>
  </si>
  <si>
    <t>Mehanski termostat s fiksnim območjem pod 5°C in izklopom nad 10°C IP 68 in pritrjevalnim materialom.</t>
  </si>
  <si>
    <t>I = 7 A</t>
  </si>
  <si>
    <t>U = 230V</t>
  </si>
  <si>
    <t>ERGO Zorman tip MT+5/+10°C</t>
  </si>
  <si>
    <t xml:space="preserve"> - 11 zank</t>
  </si>
  <si>
    <t>DN 20, brez pogona</t>
  </si>
  <si>
    <t>DN 20, PN 6</t>
  </si>
  <si>
    <t>22×1,5 (DN 20)</t>
  </si>
  <si>
    <t>HLAJENJE S SPLIT SISTEMI</t>
  </si>
  <si>
    <t>TEHNIČNI PODATKI:</t>
  </si>
  <si>
    <t>- električni priključek: 230 V / 1 faza / 50 Hz</t>
  </si>
  <si>
    <t>- področje hlajenja: -10 °C do +46°C </t>
  </si>
  <si>
    <t>- področje gretja:   -15 °C do +24 °C </t>
  </si>
  <si>
    <t>- največja dovoljena dolžina cevne povezave: 60 m</t>
  </si>
  <si>
    <t>Zunanja enota inverterske klimatske naprave za povezavo 2 notranjih enot, namenjena za montažo na prostem - zaščitena pred atmosferskimi vplivi, z vgrajenim inverterskim kompresorjem, zračno hlajenim kondenzatorjem in vsemi potrebnimi elementi in sklopi za zaščito, nadzor in upravljanje.</t>
  </si>
  <si>
    <r>
      <t xml:space="preserve">- hladivo: </t>
    </r>
    <r>
      <rPr>
        <sz val="11"/>
        <color theme="1"/>
        <rFont val="Calibri"/>
        <family val="2"/>
        <charset val="238"/>
        <scheme val="minor"/>
      </rPr>
      <t>R32</t>
    </r>
  </si>
  <si>
    <t>MITSUBISHI ELECTRIC tip MXZ-2F42VF5</t>
  </si>
  <si>
    <r>
      <t>- nazivna moč hlajenja: Q</t>
    </r>
    <r>
      <rPr>
        <vertAlign val="subscript"/>
        <sz val="11"/>
        <color theme="1"/>
        <rFont val="Calibri"/>
        <family val="2"/>
        <charset val="238"/>
        <scheme val="minor"/>
      </rPr>
      <t>hl</t>
    </r>
    <r>
      <rPr>
        <sz val="11"/>
        <color theme="1"/>
        <rFont val="Calibri"/>
        <family val="2"/>
        <charset val="238"/>
        <scheme val="minor"/>
      </rPr>
      <t xml:space="preserve"> =  </t>
    </r>
    <r>
      <rPr>
        <sz val="11"/>
        <rFont val="Calibri"/>
        <family val="2"/>
        <charset val="238"/>
        <scheme val="minor"/>
      </rPr>
      <t>4,2</t>
    </r>
    <r>
      <rPr>
        <sz val="11"/>
        <color theme="1"/>
        <rFont val="Calibri"/>
        <family val="2"/>
        <charset val="238"/>
        <scheme val="minor"/>
      </rPr>
      <t xml:space="preserve"> kW </t>
    </r>
  </si>
  <si>
    <t xml:space="preserve">- odvzem moči hlajenja: 0,98 kW </t>
  </si>
  <si>
    <t>- sezonska energetska učinkovitost: SEER = A+++ (8,7)</t>
  </si>
  <si>
    <r>
      <t>- nazivna moč gretja: Q</t>
    </r>
    <r>
      <rPr>
        <vertAlign val="subscript"/>
        <sz val="11"/>
        <color theme="1"/>
        <rFont val="Calibri"/>
        <family val="2"/>
        <charset val="238"/>
        <scheme val="minor"/>
      </rPr>
      <t>gr</t>
    </r>
    <r>
      <rPr>
        <sz val="11"/>
        <color theme="1"/>
        <rFont val="Calibri"/>
        <family val="2"/>
        <charset val="238"/>
        <scheme val="minor"/>
      </rPr>
      <t xml:space="preserve"> = </t>
    </r>
    <r>
      <rPr>
        <sz val="11"/>
        <rFont val="Calibri"/>
        <family val="2"/>
        <charset val="238"/>
        <scheme val="minor"/>
      </rPr>
      <t>4,5</t>
    </r>
    <r>
      <rPr>
        <sz val="11"/>
        <color theme="1"/>
        <rFont val="Calibri"/>
        <family val="2"/>
        <charset val="238"/>
        <scheme val="minor"/>
      </rPr>
      <t xml:space="preserve"> kW </t>
    </r>
  </si>
  <si>
    <t>- odvzem moči gretja: 0,88 kW</t>
  </si>
  <si>
    <t>- sezonska energetska učinkovitost: SCOP = A++ (4,6)</t>
  </si>
  <si>
    <t>- raven zvočnega tlaka - hlajenje/gretje (SPL): 44/50 dB (A)</t>
  </si>
  <si>
    <t>- raven zvočne moči - hlajenje (PWL): 61 dB (A)</t>
  </si>
  <si>
    <t>- dimenzije: V × Š × D: 500x800x285 mm    </t>
  </si>
  <si>
    <t>- masa: 37 kg</t>
  </si>
  <si>
    <t>- cevni priključek hladiva - tekoča faza: 2 x 6,35 mm</t>
  </si>
  <si>
    <t>- cevni priključek hladiva - plinska faza: 2 x 9,52 mm</t>
  </si>
  <si>
    <t>Vgradni sifon za klimatske naprave prirejen za montažo v steno, skupaj z vsem montažnim in pritrdilnim materialom.</t>
  </si>
  <si>
    <t>-velikost priključka Φ32</t>
  </si>
  <si>
    <t>- dimenzija: 100×100mm</t>
  </si>
  <si>
    <t>HL tip 138</t>
  </si>
  <si>
    <t>KKE ZA KLIMAT</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</si>
  <si>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</si>
  <si>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Dimenzija priključne instalacije: Cu 9.52/15.88 mm</t>
  </si>
  <si>
    <t>Max. dolžinska / max. višinska razlika: 100 / 30 m</t>
  </si>
  <si>
    <t>Območje delovanja: hlajenje od -20°C do +46°C, gretje od -20° do +21°C</t>
  </si>
  <si>
    <t>Mitsubishi Electric tip PUHZ-SHW80YHA</t>
  </si>
  <si>
    <t>Nazivna moč: hlajenje: 7,1  kW // gretje: 8,0 kW</t>
  </si>
  <si>
    <t>Energetski razred: EER: 3,31  // COP: 4,65 (pri notranjih enotah PLA)</t>
  </si>
  <si>
    <t>Električna priključna moč: hlajenje 2,15 kW // gretje 2,25 kW</t>
  </si>
  <si>
    <t xml:space="preserve">Električni priključek: 230V/1F/50Hz </t>
  </si>
  <si>
    <t>Dimenzije (V x Š x G): 1350x950x330 mm</t>
  </si>
  <si>
    <t>Teža: 120 kg</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</si>
  <si>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</si>
  <si>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</si>
  <si>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</si>
  <si>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</si>
  <si>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</si>
  <si>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 dimenzija enote (VxDxG) 422 x 393 x 86,7 mm</t>
  </si>
  <si>
    <t>- teža enote: cca. 3 kg</t>
  </si>
  <si>
    <t>- električno napajanje 1F/220V/50Hz</t>
  </si>
  <si>
    <t>- za montažo v prostoru z max. RH 80%</t>
  </si>
  <si>
    <t>Regulacijska omarica (slave - brez upravljalnika) za sisteme s toplotnimi črpalkami ZRAK/ZRAK proizvajalca Mitsubishi Electric.</t>
  </si>
  <si>
    <t>Mitsubishi Electric tip PAC-IF013B-E</t>
  </si>
  <si>
    <t>Mitsubishi Electric tip PAC-SIF013B-E</t>
  </si>
  <si>
    <r>
      <t xml:space="preserve">Cevovodi iz bakrenih cevi za povezavo hladilnih naprav po navodilih proizvajalca, s tovarniško (manjše dimenzije) ali dodatno izolacijo (večje dimenzije), po EN 12735-1, trdo spojeni v atmosferi z uporabo zaščitnega plina </t>
    </r>
    <r>
      <rPr>
        <sz val="11"/>
        <color theme="1"/>
        <rFont val="Calibri"/>
        <family val="2"/>
        <charset val="238"/>
        <scheme val="minor"/>
      </rPr>
      <t>(dušik - N2),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</si>
  <si>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</si>
  <si>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t>
  </si>
  <si>
    <t>zunanji premer R 5/8 (15,88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</si>
  <si>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</si>
  <si>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</si>
  <si>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</si>
  <si>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</si>
  <si>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</si>
  <si>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 xml:space="preserve">Standardni vroče cinkani instalacijski profili za postavitev zunanje enote na primarno kovinsko konstrukcijo na strehi. Profili se prilagodijo podstavkom naprave in antivipracijskim elementom. Profile dobaviti skupaj z ustreznimi pritrdili (sponami), vijačni in pritrdilni materialom. </t>
  </si>
  <si>
    <t>osnovni profil dimenzije 41,3 x 41,3 /2,75 mm</t>
  </si>
  <si>
    <t>sklop zajema 2 x osnovnim profilom dolžne 1,7 m in vsemi potrebnimi konzolami</t>
  </si>
  <si>
    <t>profil Hilti MQ 41</t>
  </si>
  <si>
    <t>Opomba: Primarna podkonstrukcija je zajeta v GOI delih.</t>
  </si>
  <si>
    <t>Po končani montaži tlačni preizkus instalacije (dušik, N2 - 24ur, 40bar), izdaja zapisnika, vakuumiranje instalacije, ter morebitno dodatno polnjenje sistema s hladilnim sredstvom (R410a, predvideno cca. 1kg)</t>
  </si>
  <si>
    <t>skladno z navodili proizvajalca</t>
  </si>
  <si>
    <t>Medij: R410A</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</si>
  <si>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</si>
  <si>
    <t>- tri stopenjski 3D TURBO ventilator</t>
  </si>
  <si>
    <t>- samodejni preklop med hlajenjem in ogrevanjem</t>
  </si>
  <si>
    <t>- samodejni vklop naprave po izgubi električne energije</t>
  </si>
  <si>
    <t>- zračni filter</t>
  </si>
  <si>
    <t xml:space="preserve">- pet stopenjske motorizirane lamele za usmeritev zraka </t>
  </si>
  <si>
    <t>- 72 možnih načinov izpiha klimatizrianega zraka pri uporabi naprave z žičnim upravljalnikom</t>
  </si>
  <si>
    <t>- črpalka za dvig kondenzata do višine 850 mm od spodnjega roba naprave</t>
  </si>
  <si>
    <t>- možna nastavitve regulacije izpiha glede na dejansko višino montaže enote</t>
  </si>
  <si>
    <t>- možen priklop dovoda svežega zraka do največ 20% pretoka, ki ga omogoča naprava</t>
  </si>
  <si>
    <t>- termostat za odčitavanje dejanske temperature v prostoru</t>
  </si>
  <si>
    <t>- popolna elektronska regulacija s pomočjo priloženega IR upravljalnika s tedenskim časovnikom</t>
  </si>
  <si>
    <t>Pretok zraka: 6.5-8.0-9.5 m3/min</t>
  </si>
  <si>
    <t>Električni priključek: 230V/1F/50Hz iz zunanje enote</t>
  </si>
  <si>
    <t>Dimenzije notranje enote (V x Š x G): 245× 570 × 570 mm</t>
  </si>
  <si>
    <t>Dimenzije dekorativne maske (V x Š x G): 10× 625 × 625 mm</t>
  </si>
  <si>
    <t>Teža notranje enote: 15 kg</t>
  </si>
  <si>
    <t>Teža dekorativne maske: 3 kg</t>
  </si>
  <si>
    <t>MITSUBISHI ELECTRIC tip SLZ-M25FA2</t>
  </si>
  <si>
    <t>Nazivna moč: hlajenje: 2,5 (1,4 ~ 3,2) kW // gretje: 3,2 (1,3 ~ 4,2) kW</t>
  </si>
  <si>
    <t>Nivo hrupa (PWL): 48 dB(A)</t>
  </si>
  <si>
    <t>Nivo hrupa (SPL): 25-28-31 dB(A)</t>
  </si>
  <si>
    <t>Uponor Ecoflex Thermo VIP 2.0 ali enakovredni</t>
  </si>
  <si>
    <t xml:space="preserve">2x40x3,7/140mm </t>
  </si>
  <si>
    <t>Membranski varnostni ventil skupaj s tesnilnim in vijačnim materialom</t>
  </si>
  <si>
    <t>DN 15 (piz = 3,0 bar)</t>
  </si>
  <si>
    <t>Zaprta membranska raztezna posoda, komplet s priključnim kosom z zapornim ventilom s kapo proti nepooblaščenemu posluževanju in izpustno pipico ter montažnim materialom</t>
  </si>
  <si>
    <t xml:space="preserve">p0 = 1,5 bar </t>
  </si>
  <si>
    <t>Zaporni ventil, z navojnima priključkoma z varovalom proti nepooblaščenemu zapiranju po DIN 4751/2, skupaj s tesnilnim in montažnim materialom</t>
  </si>
  <si>
    <t>Vcel = 35 l</t>
  </si>
  <si>
    <t>REFLEX tip NG35</t>
  </si>
  <si>
    <t>Energetski razred: A</t>
  </si>
  <si>
    <t>Indeks energetske učinkovitosti EEI: &lt;=0,23</t>
  </si>
  <si>
    <t xml:space="preserve">U=230 V / 50 Hz </t>
  </si>
  <si>
    <r>
      <t xml:space="preserve">Energetsko </t>
    </r>
    <r>
      <rPr>
        <sz val="11"/>
        <color theme="1"/>
        <rFont val="Calibri"/>
        <family val="2"/>
        <scheme val="minor"/>
      </rPr>
      <t>učinkovita</t>
    </r>
    <r>
      <rPr>
        <sz val="11"/>
        <color rgb="FF000000"/>
        <rFont val="Calibri"/>
        <family val="2"/>
        <scheme val="minor"/>
      </rPr>
      <t xml:space="preserve"> obtočna črpalka z zvezno regulacijo vrtljajev, z navojnimi priključki, gumijastimi kompenzatorji vibracij, skupaj s protiprirobnicama, tesnilnim in vijačnim materialom</t>
    </r>
  </si>
  <si>
    <t>V =  1,33 m3/h</t>
  </si>
  <si>
    <t>Δp = 80 kPa</t>
  </si>
  <si>
    <t>P= 190 W</t>
  </si>
  <si>
    <t>WILO tip Yonos MAXO 25/0,5-10</t>
  </si>
  <si>
    <t>Krogelna pipa za praznjenje z navojnima priključkoma, z zaporno kapo, tesnilom in verižico, vijačnim spojem za gibko cev, skupaj s tesnilnim in vijačnim materialom</t>
  </si>
  <si>
    <t>DN 15, PN 6</t>
  </si>
  <si>
    <t>DN 40, PN 6</t>
  </si>
  <si>
    <t>DN 50, PN 6</t>
  </si>
  <si>
    <t>MS protipovratni ventil z navojnimi priključki, skupaj s tesnilnim in vijačnim materialom.</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</si>
  <si>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</si>
  <si>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</si>
  <si>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</si>
  <si>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</si>
  <si>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</si>
  <si>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</si>
  <si>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</si>
  <si>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</si>
  <si>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</si>
  <si>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</si>
  <si>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</si>
  <si>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</si>
  <si>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</si>
  <si>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</si>
  <si>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t>
  </si>
  <si>
    <t>Lovilec nesnage z navojnima priključkoma, skupaj s sitom, magnetnim vložkom, tesnilnim in vijačnim materialom.</t>
  </si>
  <si>
    <t>DN 32, PN 6</t>
  </si>
  <si>
    <t>Manometer v okroglem ohišju f80 mm z merilnim območjem do 6 bar z varilnim kolčakom, navojnim priključkom DN 15, manometrsko navojno pipico DN 15, komplet z montažnim in tesnilnim materialom</t>
  </si>
  <si>
    <t>Termometer v okroglem ohišju f80, z navojnim priključkom R 1/2", komplet z montažnim in tesnilnim materialom</t>
  </si>
  <si>
    <t>- z merilnim območjem od 0 do +80 °C</t>
  </si>
  <si>
    <t>Avtomatski odzračevalnik mikro zračnih mehurčkov z navojnima priključkoma ter krogelno pipico DN25, skupaj s tesnilnim in montažnim materialom</t>
  </si>
  <si>
    <t>DN20, PN6</t>
  </si>
  <si>
    <t>Pneumatex tip ZEPARO ZUT 20</t>
  </si>
  <si>
    <t xml:space="preserve">Zunanje temperaturno tipalo Pt 1000 v ohišju za tipanje </t>
  </si>
  <si>
    <t>zunanje temperature od -40°C do +80°C za vgradnjo</t>
  </si>
  <si>
    <t>na fasadi, skupaj z vijačnim materialom ter ožičenjem</t>
  </si>
  <si>
    <t>Elektronika Pahor tip TZ</t>
  </si>
  <si>
    <t>Vgradnja potopnih tulk za vstavitev temperaturnih tipal, skupaj z vijačnim in tesnilnim materialom</t>
  </si>
  <si>
    <t xml:space="preserve">Potopno temperaturno tipalo Pt 1000 za tipanje </t>
  </si>
  <si>
    <t>temperature ogrevalne vode od -40°C do 100°C</t>
  </si>
  <si>
    <t>skupaj z ožičenjem</t>
  </si>
  <si>
    <t>dolžine 100 mm</t>
  </si>
  <si>
    <t>Elektronika Pahor tip CVH ali enakovredni</t>
  </si>
  <si>
    <t>Zalogovnik dobaviti komplet z avtomatskim odzračevalnim lončkoma na vrhu zalogovnika, izpustno polnilno pipico spodaj DN20, skupaj s podstavkom (nogicami), tesnilnim in vijačnim materialom, zaščiten s temeljno barvo, izoliran z izolacijo iz sintetičnega kavčuka in zaprto celično strukturo, debeline 2 x 40 mm (v ploščah) in zaščito pred mehanskimi poškodbami izolacije z Al pločevino.</t>
  </si>
  <si>
    <t xml:space="preserve">volumen 130 l </t>
  </si>
  <si>
    <t>AUSTRIA EMAIL tip WPPS 130</t>
  </si>
  <si>
    <r>
      <t>Zalogovnik - povečanje volumna sistema tople in hladne vode izdelan iz jeklene pločevine Rst 37.2 in bombiranega dna z nameščenimi priključki za vodo in priključki za termometre 3 x globoko potopno tulko za vstavitev termometra (2 x zgoraj in 1 x spodaj). Za preprečevanje mešanja je potrebno v zalogovnik vgraditi preforirano ploščo po prerezu zalogovnika (približno na sredini)</t>
    </r>
    <r>
      <rPr>
        <sz val="11"/>
        <color indexed="8"/>
        <rFont val="Calibri"/>
        <family val="2"/>
        <scheme val="minor"/>
      </rPr>
      <t xml:space="preserve">. </t>
    </r>
  </si>
  <si>
    <t>V = 5 l</t>
  </si>
  <si>
    <t>DN 25</t>
  </si>
  <si>
    <t>DN25</t>
  </si>
  <si>
    <t>- 9EG 21A prah</t>
  </si>
  <si>
    <t>PE100 d32x3,0</t>
  </si>
  <si>
    <t>PE80 d75x4,5</t>
  </si>
  <si>
    <t>Vodomer z impulznim izhodom, opremljen z impulznim izhodom na vodomeru, montažno konzolo z nastavljivimi spojnicami, nepovratni ventil, brezpotencialni senzor za vodomer impulz 1/100, skupaj s tesnilnim in vijačnim materialom</t>
  </si>
  <si>
    <t>-vodomer skupaj s protipovratnim ventilom</t>
  </si>
  <si>
    <t>DN 20, Q3 =4,0 m3/h, PN16</t>
  </si>
  <si>
    <t>MS navojna krogelna pipa za sanitarno pitno vodo, skupaj z navojnima priključkoma, ročko za posluževanje ter tesnilnim materialom</t>
  </si>
  <si>
    <t>DN 25 z izpustom</t>
  </si>
  <si>
    <t>Drobni inštalacijski material za izvedbo vodovoda</t>
  </si>
  <si>
    <t>- spojka HAWLE za PE cevi z navojnim priključkom DN25/d32</t>
  </si>
  <si>
    <t>- reducirni kos DN25/DN20 pocinkani</t>
  </si>
  <si>
    <t>Izdelava armirano betonskega vodomernega jaška z opažanjem, armiranjem, zunanjo hidroizolacijo (2x bitumenski premaz), LŽ pokrovom D 125 600x600mm,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</si>
  <si>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PREZRAČEVANJE DVORANE</t>
  </si>
  <si>
    <r>
      <t xml:space="preserve">Dovodno odvodna klimatska naprava </t>
    </r>
    <r>
      <rPr>
        <b/>
        <sz val="11"/>
        <rFont val="Calibri"/>
        <family val="2"/>
        <scheme val="minor"/>
      </rPr>
      <t>KN1 - DVORANA</t>
    </r>
    <r>
      <rPr>
        <sz val="11"/>
        <rFont val="Calibri"/>
        <family val="2"/>
        <scheme val="minor"/>
      </rPr>
      <t xml:space="preserve">
</t>
    </r>
    <r>
      <rPr>
        <b/>
        <sz val="11"/>
        <rFont val="Calibri"/>
        <family val="2"/>
        <scheme val="minor"/>
      </rPr>
      <t>posluževanje: DESNA IZVEDBA</t>
    </r>
  </si>
  <si>
    <r>
      <rPr>
        <b/>
        <sz val="11"/>
        <rFont val="Calibri"/>
        <family val="2"/>
        <scheme val="minor"/>
      </rPr>
      <t>Modulna</t>
    </r>
    <r>
      <rPr>
        <sz val="11"/>
        <rFont val="Calibri"/>
        <family val="2"/>
        <scheme val="minor"/>
      </rPr>
      <t xml:space="preserve"> dovodno odvodna klimatska naprava </t>
    </r>
    <r>
      <rPr>
        <b/>
        <sz val="11"/>
        <rFont val="Calibri"/>
        <family val="2"/>
        <scheme val="minor"/>
      </rPr>
      <t>zunanje izvedbe</t>
    </r>
    <r>
      <rPr>
        <sz val="11"/>
        <rFont val="Calibri"/>
        <family val="2"/>
        <scheme val="minor"/>
      </rPr>
      <t>, z veljavnim EUROVENT certifikatom, s priključki za zrak s čelne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</si>
  <si>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Mehanske lastnosti ohišja: mehanska stabilnost D1, zrakotesnost L1, faktor toplotne prehodnosti T2, faktor toplotnih mostov TB2.</t>
  </si>
  <si>
    <t>Skladnost z ErP 2018</t>
  </si>
  <si>
    <t>Sestava na dovodu:</t>
  </si>
  <si>
    <t>- bočna zajemna havba z notranjo regulacijsko žaluzijo,</t>
  </si>
  <si>
    <t>- filterska enota s čelnim priključkom, žaluzijo z motornim pogonom (on/off z vzmetjo) ter vrečastim filtrom (EU7) dolžine 500 mm,</t>
  </si>
  <si>
    <t>- dušilna enota skupne dolžine 710 mm z dušilnikom dolžine 700 mm in dušilnimi kulisami debeline 200 mm (dušenje zvoka 13 dB pri 25 Hz),</t>
  </si>
  <si>
    <t>- rotacijski regenerator z minimalnim temperaturnim učinkom vračanja odpadne toplote minimalno 85% pri normalnem delovanju (3.110 m3/h),</t>
  </si>
  <si>
    <t>- ventilatorska enota s prostotekočim EC ventilatorjem,</t>
  </si>
  <si>
    <t>- DX izmenjevalec,</t>
  </si>
  <si>
    <t>- vodni hladilnik z eliminatorjem vodnih kapljic,</t>
  </si>
  <si>
    <t>- dušilna enota skupne dolžine 720 mm z dušilnikom dolžine 700 mm in dušilnimi kulisami debeline 200 mm (dušenje zvoka 13 dB pri 25 Hz),</t>
  </si>
  <si>
    <t>Sestava na odvodu:</t>
  </si>
  <si>
    <t>- filterska enota s čelnim priključkom, žaluzijo z motornim pogonom (on/off z vzmetjo) ter vrečastim filtrom (EU5) dolžine 520 mm,</t>
  </si>
  <si>
    <t>- dušilna enota skupne dolžine 690 mm z dušilnikom dolžine 690 mm in dušilnimi kulisami debeline 200 mm (dušenje zvoka 13 dB pri 25 Hz),</t>
  </si>
  <si>
    <t>- izpušna havba z notranjo regulacijsko žaluzijo,</t>
  </si>
  <si>
    <t>Dobaviti skupaj z:</t>
  </si>
  <si>
    <t>- gumijastimi amortizerji</t>
  </si>
  <si>
    <t>- jadrovinastimi priključki</t>
  </si>
  <si>
    <t>VZUZ= 3.110 m3/h</t>
  </si>
  <si>
    <t>VZAZ= 3.110 m3/h</t>
  </si>
  <si>
    <t>m= 1.308 kg</t>
  </si>
  <si>
    <t>Ventilator na dovodu:</t>
  </si>
  <si>
    <t>Hex do= 300 Pa</t>
  </si>
  <si>
    <t>Pdo= 1,3 kW</t>
  </si>
  <si>
    <t>Ventilator na odvodu:</t>
  </si>
  <si>
    <t>-obdobje ogrevanja</t>
  </si>
  <si>
    <t>Stanje zunanjega zraka: -13 °C, j = 90%</t>
  </si>
  <si>
    <t>Segrevanje na +28 °C</t>
  </si>
  <si>
    <t>Predvidena toplotna moč ogrevanja: 17,73 kW</t>
  </si>
  <si>
    <t>- obdobje hlajenja:</t>
  </si>
  <si>
    <t>Stanje zunanjega zraka: +32 °C, j = 40%</t>
  </si>
  <si>
    <t>Hlajenje zraka na +18,0 °C</t>
  </si>
  <si>
    <t>Predvidena toplotna moč hlajenja:  13,64 kW</t>
  </si>
  <si>
    <t>Temperaturni režim hladilnega medija - R32: 5/7°C</t>
  </si>
  <si>
    <t>- maks. zvočna moč na dovodni strani klimata na izstopu je 64 dB pri 250 Hz</t>
  </si>
  <si>
    <t>- maks. zvočna moč na odvodni strani klimata na vstopu je 51 dB pri 250 Hz</t>
  </si>
  <si>
    <t>- maks. zvočna moč ohišja klimata je 59 dB pri 250 Hz</t>
  </si>
  <si>
    <t>- regulacijo ogrevanja zraka na konstantno temperaturo vpiha 22°C,</t>
  </si>
  <si>
    <t>- regulacijo hlajenja zraka na želeno temperaturo vpiha ter z omejevanjem na 17°C,</t>
  </si>
  <si>
    <t>Delovanje ventilatorjev je zvezno nastavljivo v območju od 0-100 %.  Krmilnik omogoča tedensko nastavljanje režima obratovanja, prosto hlajenje ter rekuperacijo hladu.</t>
  </si>
  <si>
    <t>Naprava omogoča VAV regulacijo.</t>
  </si>
  <si>
    <t>Na krmiljenje klimata signalizirati odprtosti požarnih loput, ki pripadajo kanalskemu razvodu naprave. Iz požarne centrale je potrebno voditi digitalni signal na breznapetostni kontakt elektrokrmilne omare, ki v primeru požara izključi delovanje klimatske naprave.</t>
  </si>
  <si>
    <t>Pri nastavitvi vklopa klimatske naprave se postavi pogoj, da se lahko ventilatorji vključijo šele po pridobitvi signalov odprtosti z vseh požarnih loput kanalskega razvoda, ki pripada posamezni klimatski napravi.</t>
  </si>
  <si>
    <t>Napravo dobaviti skupaj s cevnimi in električnimi povezavami ter vgrajeno kompaktno krmilno opremo vsemi kontaktorji za vklop ventilatorjev, pomožnimi releji in avtomatiko za krmiljenje klimata.</t>
  </si>
  <si>
    <t>Predvideti povezavo na CNS sistem.
Uskladiti z načrtom električnih inštalacij pred oddajo ponudbe!</t>
  </si>
  <si>
    <t>V ponudbi zajeti kompletno ožičenje s temperaturnimi tipali, termostati  ter elektromotornimi pogoni, pogoni žaluzij, presostati, varnostnimi moduli. V ponudbi zajeti tudi zagon ter šolanje upravljavca naprave za upravljanje in vzdrževanje.</t>
  </si>
  <si>
    <t>Pred izvedbo naročila preveriti odprtine za vnos opreme na objektu ter dejanske velikosti klima strojnice!</t>
  </si>
  <si>
    <t>DELTA AIR tip Smartair 11</t>
  </si>
  <si>
    <t>Nastavitev pretoka zraka - skladno z navedenimi pretoki zraka.</t>
  </si>
  <si>
    <t>500 × 350 (1080 m3/h…....3000 m3/h)</t>
  </si>
  <si>
    <t>Stolpni difuzor z vgrajeno regulacijsko loputo. S perforiranim jedrom oziroma usmerjevalno pregrado, perforirano sprednjo stranico in skupaj z vsem montažnim in pritrdilnim materialom. Okrogli priključek zgoraj.</t>
  </si>
  <si>
    <t>Difuzor se izolira s parozaporno izolacijo debeline 19mm.</t>
  </si>
  <si>
    <t>V=500 m3/h</t>
  </si>
  <si>
    <t>Š=800 mm</t>
  </si>
  <si>
    <t>G=300 mm</t>
  </si>
  <si>
    <t>H=1000 mm</t>
  </si>
  <si>
    <t>ø250 - priključek zgoraj</t>
  </si>
  <si>
    <t>DIEM tip APS 800x1000x300/ø250</t>
  </si>
  <si>
    <t xml:space="preserve">Prezračevalna komora izdelana iz pocinkane pločevine po standardih SIST EN 1505 ter SIST EN 1506, SIST prEN 12237, SIST prEN12236 in DIN  24151, z dodatkom na odrez za nazivne velikosti daljše stranice. Standardno so vsi kanali in fazonski kosi izdelani s pritrjenim prirobničnim profilom na vsakem koncu kanala oziroma fazonskega kosa. Sistem izdelave kanalov mora ustrezati tesnostnem razredu C in tlačnemu razredu 2 po standardu SIST EN 1507:2006.
</t>
  </si>
  <si>
    <t>Komora je namenjena povezavi glavnega odvodnega kanalskega razvoda in prezračevalnih rešetk v spuščenem stropu dvorane.</t>
  </si>
  <si>
    <t>525 x 225; H=1 m</t>
  </si>
  <si>
    <t>Opomba: točna višina komore se določi ob izvedbi!</t>
  </si>
  <si>
    <t>Okrogla dušilna loputa, montirana v okrogli kanal, namenjena dodatni regulaciji pretoka zraka, skupaj s pritrdilnim materialom;</t>
  </si>
  <si>
    <t>ø125</t>
  </si>
  <si>
    <t>BROFER tip DBCC</t>
  </si>
  <si>
    <t>DIEM tip MR MODULO</t>
  </si>
  <si>
    <t>Aluminijasta prezračevalna rešetka za odvod zraka, skupaj z nastavnim delom za regulacijo količine zraka ter montažnim in pritrdilnim materialom, prirejena za montažona v spuščen strop;</t>
  </si>
  <si>
    <t>500x200</t>
  </si>
  <si>
    <t>BROFER tip BMA-SC+RAL</t>
  </si>
  <si>
    <t>Zračni kanali okroglega ali pravokotnega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tesnostnemu razredu C (ATC 3 po EPBD) in tlačnemu razredu 2 po standardu SIST EN 1507:2006.</t>
  </si>
  <si>
    <t>Teža kanalov</t>
  </si>
  <si>
    <t>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</si>
  <si>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Teža</t>
  </si>
  <si>
    <t>revizije</t>
  </si>
  <si>
    <t>Izolacija vseh prezračevalnih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</si>
  <si>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r>
      <t>m</t>
    </r>
    <r>
      <rPr>
        <vertAlign val="superscript"/>
        <sz val="10"/>
        <rFont val="Arial"/>
        <family val="2"/>
        <charset val="238"/>
      </rPr>
      <t>2</t>
    </r>
  </si>
  <si>
    <t>KAIMANN tip Kaiflex ST</t>
  </si>
  <si>
    <t>Izolacija dovodnih prezračevalnih kanalov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</si>
  <si>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 xml:space="preserve">Toplotna izolacija dovodnih in odvodnih kanalov vodenih izven objekta z materialom iz kamene volne kaširanim s parozaporno mikroarmirano Al folijo; izolacija je NEGORLJIVA, ne kaplja in širi ognja - klasifikacije A1 (po SIST EN 13501-1);
Izolacija je v obliki plošč. Stiki se prelepijo in tesnijo z aluminijastim lepilnim trakom debeline 50 mm.
Izolacijo dodatno zaščititi z aluminijasto oblogo.
</t>
  </si>
  <si>
    <t>debelina 60 mm</t>
  </si>
  <si>
    <r>
      <t>m</t>
    </r>
    <r>
      <rPr>
        <vertAlign val="superscript"/>
        <sz val="10"/>
        <color indexed="8"/>
        <rFont val="Arial"/>
        <family val="2"/>
      </rPr>
      <t>2</t>
    </r>
  </si>
  <si>
    <t>KNAUF INSULATION LMF AluR</t>
  </si>
  <si>
    <t>PREZRAČEVANJE SKUPNIH PROSTOROV</t>
  </si>
  <si>
    <r>
      <t xml:space="preserve">Dovodno odvodna klimatska naprava </t>
    </r>
    <r>
      <rPr>
        <b/>
        <sz val="11"/>
        <rFont val="Calibri"/>
        <family val="2"/>
        <scheme val="minor"/>
      </rPr>
      <t>KN2 - SKUPNI PROSTORI</t>
    </r>
    <r>
      <rPr>
        <sz val="11"/>
        <rFont val="Calibri"/>
        <family val="2"/>
        <scheme val="minor"/>
      </rPr>
      <t xml:space="preserve">
</t>
    </r>
    <r>
      <rPr>
        <b/>
        <sz val="11"/>
        <rFont val="Calibri"/>
        <family val="2"/>
        <scheme val="minor"/>
      </rPr>
      <t>posluževanje: DESNA IZVEDBA</t>
    </r>
  </si>
  <si>
    <r>
      <rPr>
        <b/>
        <sz val="11"/>
        <rFont val="Calibri"/>
        <family val="2"/>
        <scheme val="minor"/>
      </rPr>
      <t>Kompaktna</t>
    </r>
    <r>
      <rPr>
        <sz val="11"/>
        <rFont val="Calibri"/>
        <family val="2"/>
        <scheme val="minor"/>
      </rPr>
      <t xml:space="preserve"> dovodno odvodna klimatska naprava </t>
    </r>
    <r>
      <rPr>
        <b/>
        <sz val="11"/>
        <rFont val="Calibri"/>
        <family val="2"/>
        <scheme val="minor"/>
      </rPr>
      <t>notarnje izvedbe</t>
    </r>
    <r>
      <rPr>
        <sz val="11"/>
        <rFont val="Calibri"/>
        <family val="2"/>
        <scheme val="minor"/>
      </rPr>
      <t>, z veljavnim EUROVENT certifikatom, s priključki za zrak s čelne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</si>
  <si>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Napravo sestavljajo:</t>
  </si>
  <si>
    <t xml:space="preserve">dovodni in odvodni prostotekoči ventilator, gnan z EC motorjem, roto regenerator s temperaturnim izkoristkom v območju od 70 do 90%, odvisno od količine in razmerja zračnih pretokov, bypass oz. obvod – na strani zunanjega in na strani odtočnega zraka, vrečasti filter za zunanji zrak razreda F7, vrečasti filter za odvodni zrak razreda M5, intergrirano elektro grelno enoto, ter integriran in pred-programiran krmilni sistem vključno s priloženim daljinskim upravljalnikom z LED prikazovalnikom. </t>
  </si>
  <si>
    <r>
      <t>V</t>
    </r>
    <r>
      <rPr>
        <vertAlign val="subscript"/>
        <sz val="11"/>
        <rFont val="Calibri"/>
        <family val="2"/>
        <scheme val="minor"/>
      </rPr>
      <t>ZUZ</t>
    </r>
    <r>
      <rPr>
        <sz val="11"/>
        <rFont val="Calibri"/>
        <family val="2"/>
        <scheme val="minor"/>
      </rPr>
      <t>= 830 m</t>
    </r>
    <r>
      <rPr>
        <vertAlign val="superscript"/>
        <sz val="11"/>
        <rFont val="Calibri"/>
        <family val="2"/>
        <scheme val="minor"/>
      </rPr>
      <t>3</t>
    </r>
    <r>
      <rPr>
        <sz val="11"/>
        <rFont val="Calibri"/>
        <family val="2"/>
        <scheme val="minor"/>
      </rPr>
      <t>/h</t>
    </r>
  </si>
  <si>
    <r>
      <t>V</t>
    </r>
    <r>
      <rPr>
        <vertAlign val="subscript"/>
        <sz val="11"/>
        <rFont val="Calibri"/>
        <family val="2"/>
        <scheme val="minor"/>
      </rPr>
      <t>ZAZ</t>
    </r>
    <r>
      <rPr>
        <sz val="11"/>
        <rFont val="Calibri"/>
        <family val="2"/>
        <scheme val="minor"/>
      </rPr>
      <t>= 830 m</t>
    </r>
    <r>
      <rPr>
        <vertAlign val="superscript"/>
        <sz val="11"/>
        <rFont val="Calibri"/>
        <family val="2"/>
        <scheme val="minor"/>
      </rPr>
      <t>3</t>
    </r>
    <r>
      <rPr>
        <sz val="11"/>
        <rFont val="Calibri"/>
        <family val="2"/>
        <scheme val="minor"/>
      </rPr>
      <t>/h</t>
    </r>
  </si>
  <si>
    <t>m= 165 kg</t>
  </si>
  <si>
    <r>
      <t>H</t>
    </r>
    <r>
      <rPr>
        <vertAlign val="subscript"/>
        <sz val="11"/>
        <rFont val="Calibri"/>
        <family val="2"/>
        <scheme val="minor"/>
      </rPr>
      <t>ex do</t>
    </r>
    <r>
      <rPr>
        <sz val="11"/>
        <rFont val="Calibri"/>
        <family val="2"/>
        <scheme val="minor"/>
      </rPr>
      <t>= 350 Pa</t>
    </r>
  </si>
  <si>
    <r>
      <t>P</t>
    </r>
    <r>
      <rPr>
        <vertAlign val="subscript"/>
        <sz val="11"/>
        <rFont val="Calibri"/>
        <family val="2"/>
        <scheme val="minor"/>
      </rPr>
      <t>do</t>
    </r>
    <r>
      <rPr>
        <sz val="11"/>
        <rFont val="Calibri"/>
        <family val="2"/>
        <scheme val="minor"/>
      </rPr>
      <t>= 0,42 kW</t>
    </r>
  </si>
  <si>
    <r>
      <t>H</t>
    </r>
    <r>
      <rPr>
        <vertAlign val="subscript"/>
        <sz val="11"/>
        <rFont val="Calibri"/>
        <family val="2"/>
        <scheme val="minor"/>
      </rPr>
      <t>ex od</t>
    </r>
    <r>
      <rPr>
        <sz val="11"/>
        <rFont val="Calibri"/>
        <family val="2"/>
        <scheme val="minor"/>
      </rPr>
      <t>= 350 Pa</t>
    </r>
  </si>
  <si>
    <r>
      <t>P</t>
    </r>
    <r>
      <rPr>
        <vertAlign val="subscript"/>
        <sz val="11"/>
        <rFont val="Calibri"/>
        <family val="2"/>
        <scheme val="minor"/>
      </rPr>
      <t>od</t>
    </r>
    <r>
      <rPr>
        <sz val="11"/>
        <rFont val="Calibri"/>
        <family val="2"/>
        <scheme val="minor"/>
      </rPr>
      <t>= 0,42 kW</t>
    </r>
  </si>
  <si>
    <t>- obdobje ogrevanja:</t>
  </si>
  <si>
    <t>Segrevanje na +22 °C</t>
  </si>
  <si>
    <t>Predvidena elektro moč ogrevanja: 2,0 kW</t>
  </si>
  <si>
    <t>SALDA tip AmberAir Compact RIS 1200 VEL EKO 3.0</t>
  </si>
  <si>
    <t>Kvadratni anemostat za dovod ali odvod zraka preko usmerjevalnih žličk, skupaj s komoro, izolacijo komore, elementom za regulacijo pretoka na komori, priključkom horiznotalno, perforirano pločevino ter montažnim in pritrdilnim materialom, za montažo v spuščen strop.</t>
  </si>
  <si>
    <t>DIEM tip DKS-Q-Q-310 + KK-PP-M 310/160</t>
  </si>
  <si>
    <t>DIEM tip DKS-Q-Q-310/600 + KK-PP-M 310/160</t>
  </si>
  <si>
    <t>DIEM tip DKS-Q-Q-400/600 + KK-PP-M 400/200</t>
  </si>
  <si>
    <t>ø160</t>
  </si>
  <si>
    <t>ø200</t>
  </si>
  <si>
    <t>250x100</t>
  </si>
  <si>
    <t>Zunanja zaščitna rešetka za montažo na fasado oz. kot zaključek kanala, skupaj z montažnim in pritrdilnim materialom;  z montažnim okvirjem. Z grobo zaščitno mrežo.</t>
  </si>
  <si>
    <t>400 x 400</t>
  </si>
  <si>
    <t>600 x 200</t>
  </si>
  <si>
    <t>BROFER tip GRI50R</t>
  </si>
  <si>
    <t>Dušilnik zvoka okrogle oblike, izdelan iz pocinkane pločevine (ohišje) in mineralne volne, oblečene s celulozno folijo (po notranjem obodu), skupaj z montažnim in pritrdilnim materialom;</t>
  </si>
  <si>
    <t>`- premer notranje odprtine: d = 315 mm</t>
  </si>
  <si>
    <t>`- premer plašča: d = 360 mm</t>
  </si>
  <si>
    <t>`- dolžina dušilnika: L = 900 mm</t>
  </si>
  <si>
    <t>- dušenje pri frekvenci 250 Hz:</t>
  </si>
  <si>
    <t xml:space="preserve">De = 5 dB </t>
  </si>
  <si>
    <t>DIEM tip LDC 315-900</t>
  </si>
  <si>
    <r>
      <t xml:space="preserve">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Vgradnja in tesnjenje prehoda požarnih loput čez meje sektorjev mora biti v skladu s preizkušanji in dokumentacijo proizvajalca požarne lopute. Čez tesnilni sistem požarne lopute ni dovoljeno peljati drugih inštalacij. Priklop in izvedba prezračevalnih kanalov na požarno loputo se izvedeta v skladu z ÖNORM H 6031.
Signalizacijo voditi na požarno centralo.
</t>
    </r>
    <r>
      <rPr>
        <b/>
        <sz val="11"/>
        <color theme="1"/>
        <rFont val="Calibri"/>
        <family val="2"/>
        <scheme val="minor"/>
      </rPr>
      <t>Napajanje 24 V oz. 230 V. (preveriti napetost dobavljene centrale)
Napajanje enot ni zajeto v načrtu strojnih instalacij.</t>
    </r>
  </si>
  <si>
    <t>300 x 200</t>
  </si>
  <si>
    <t>250 x 200</t>
  </si>
  <si>
    <t>pogon BFL/BFN 230V oz. 24V</t>
  </si>
  <si>
    <t>BROFER tip MDF-25LM + BFL/BFN</t>
  </si>
  <si>
    <t>Fleksibilni priključki normalne vnetljivosti za prikljčitev prezračevalnega kanala in požarne lopute. Namen elementa je kompenziranje termične ekspanzije kanala v primeru požara.</t>
  </si>
  <si>
    <t xml:space="preserve">Skupaj z obešalnim in pritrdilnim materialom za težke oz. lahke stene. </t>
  </si>
  <si>
    <t xml:space="preserve">Montirati na vsako stran stene. </t>
  </si>
  <si>
    <r>
      <t xml:space="preserve">Za okrgle kanale dolžina min. </t>
    </r>
    <r>
      <rPr>
        <b/>
        <sz val="11"/>
        <color theme="1"/>
        <rFont val="Calibri"/>
        <family val="2"/>
        <scheme val="minor"/>
      </rPr>
      <t>250mm</t>
    </r>
    <r>
      <rPr>
        <sz val="11"/>
        <color theme="1"/>
        <rFont val="Calibri"/>
        <family val="2"/>
        <scheme val="minor"/>
      </rPr>
      <t xml:space="preserve">, za pravokotne pa min. </t>
    </r>
    <r>
      <rPr>
        <b/>
        <sz val="11"/>
        <color theme="1"/>
        <rFont val="Calibri"/>
        <family val="2"/>
        <scheme val="minor"/>
      </rPr>
      <t>100mm</t>
    </r>
    <r>
      <rPr>
        <sz val="11"/>
        <color theme="1"/>
        <rFont val="Calibri"/>
        <family val="2"/>
        <scheme val="minor"/>
      </rPr>
      <t>.</t>
    </r>
  </si>
  <si>
    <r>
      <t xml:space="preserve">Izvedba mora biti skladna s standardom </t>
    </r>
    <r>
      <rPr>
        <b/>
        <sz val="11"/>
        <color theme="1"/>
        <rFont val="Calibri"/>
        <family val="2"/>
        <scheme val="minor"/>
      </rPr>
      <t>ÖNORM H 6031</t>
    </r>
    <r>
      <rPr>
        <sz val="11"/>
        <color theme="1"/>
        <rFont val="Calibri"/>
        <family val="2"/>
        <scheme val="minor"/>
      </rPr>
      <t>.</t>
    </r>
  </si>
  <si>
    <t>Izdelava požarno odpornih prebojev na prehodih kanalov skozi meje požarnih celic in sektorjev po SIST EN 1366-3 skupaj z označbo prebojev ter izdelavo tehnične dokumentacije z dokumentiranjem vseh prebojev.
Preboji za požarne lopute:</t>
  </si>
  <si>
    <t>SKUPNO</t>
  </si>
  <si>
    <t>dimenzije 100 x 100 x190 cm po priloženem detajlu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</si>
</sst>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Red]\(&quot;$&quot;#,##0\)"/>
    <numFmt numFmtId="167" formatCode="_(&quot;$&quot;* #,##0_);_(&quot;$&quot;* \(#,##0\);_(&quot;$&quot;* &quot;-&quot;_);_(@_)"/>
    <numFmt numFmtId="168" formatCode="_(&quot;$&quot;* #,##0.00_);_(&quot;$&quot;* \(#,##0.00\);_(&quot;$&quot;* &quot;-&quot;??_);_(@_)"/>
    <numFmt numFmtId="169" formatCode="_-* #,##0\ _S_I_T_-;\-* #,##0\ _S_I_T_-;_-* &quot;-&quot;\ _S_I_T_-;_-@_-"/>
    <numFmt numFmtId="170" formatCode="_-* #,##0.00\ &quot;SIT&quot;_-;\-* #,##0.00\ &quot;SIT&quot;_-;_-* &quot;-&quot;??\ &quot;SIT&quot;_-;_-@_-"/>
    <numFmt numFmtId="171" formatCode="_-* #,##0.00\ _S_I_T_-;\-* #,##0.00\ _S_I_T_-;_-* &quot;-&quot;??\ _S_I_T_-;_-@_-"/>
    <numFmt numFmtId="172" formatCode="#&quot;.&quot;"/>
    <numFmt numFmtId="173" formatCode="#,##0.00\ &quot;€&quot;"/>
    <numFmt numFmtId="174" formatCode="&quot;On&quot;;&quot;On&quot;;&quot;Off&quot;"/>
    <numFmt numFmtId="175" formatCode="_ [$€]\ * #,##0.00_ ;_ [$€]\ * \-#,##0.00_ ;_ [$€]\ * &quot;-&quot;??_ ;_ @_ "/>
    <numFmt numFmtId="176" formatCode="_-* #,##0\ _S_I_T_-;\-* #,##0\ _S_I_T_-;_-* &quot;-&quot;??\ _S_I_T_-;_-@_-"/>
    <numFmt numFmtId="177" formatCode="_-* #,##0.00\ _k_n_-;\-* #,##0.00\ _k_n_-;_-* &quot;-&quot;??\ _k_n_-;_-@_-"/>
    <numFmt numFmtId="178" formatCode="&quot;$&quot;#,##0\ ;\(&quot;$&quot;#,##0\)"/>
    <numFmt numFmtId="179" formatCode="m\o\n\th\ d\,\ yyyy"/>
    <numFmt numFmtId="180" formatCode="_-* #,##0.00\ _S_I_T_-;\-* #,##0.00\ _S_I_T_-;_-* \-??\ _S_I_T_-;_-@_-"/>
    <numFmt numFmtId="181" formatCode="#,#00"/>
    <numFmt numFmtId="182" formatCode="#,"/>
    <numFmt numFmtId="183" formatCode="&quot;SIT&quot;\ #,##0_);\(&quot;SIT&quot;\ #,##0\)"/>
    <numFmt numFmtId="184" formatCode="#,##0.00\ [$€-1]"/>
    <numFmt numFmtId="185" formatCode="#,##0.00\ _S_I_T"/>
    <numFmt numFmtId="186" formatCode="#,##0.00\ \€"/>
    <numFmt numFmtId="187" formatCode="_-* #,##0.00\ [$€-1]_-;\-* #,##0.00\ [$€-1]_-;_-* &quot;-&quot;??\ [$€-1]_-"/>
    <numFmt numFmtId="188" formatCode="#,##0.0"/>
  </numFmts>
  <fonts count="97">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Arial"/>
      <family val="2"/>
      <charset val="238"/>
    </font>
    <font>
      <sz val="10"/>
      <name val="Arial CE"/>
      <family val="2"/>
    </font>
    <font>
      <sz val="11"/>
      <color theme="1"/>
      <name val="Calibri"/>
      <family val="2"/>
      <scheme val="minor"/>
    </font>
    <font>
      <sz val="11"/>
      <color indexed="8"/>
      <name val="Calibri"/>
      <family val="2"/>
      <charset val="238"/>
      <scheme val="minor"/>
    </font>
    <font>
      <sz val="11"/>
      <name val="Calibri"/>
      <family val="2"/>
      <charset val="238"/>
      <scheme val="minor"/>
    </font>
    <font>
      <sz val="11"/>
      <color indexed="57"/>
      <name val="Calibri"/>
      <family val="2"/>
      <charset val="238"/>
      <scheme val="minor"/>
    </font>
    <font>
      <sz val="11"/>
      <color indexed="62"/>
      <name val="Calibri"/>
      <family val="2"/>
      <charset val="238"/>
      <scheme val="minor"/>
    </font>
    <font>
      <b/>
      <sz val="11"/>
      <name val="Calibri"/>
      <family val="2"/>
      <charset val="238"/>
      <scheme val="minor"/>
    </font>
    <font>
      <sz val="10"/>
      <name val="Gatineau"/>
    </font>
    <font>
      <sz val="11"/>
      <name val="Calibri"/>
      <family val="2"/>
      <charset val="238"/>
    </font>
    <font>
      <sz val="11"/>
      <name val="Calibri"/>
      <family val="2"/>
      <scheme val="minor"/>
    </font>
    <font>
      <sz val="8"/>
      <color rgb="FF000000"/>
      <name val="Tahoma"/>
      <family val="2"/>
      <charset val="238"/>
    </font>
    <font>
      <sz val="7"/>
      <color rgb="FF000000"/>
      <name val="Tahoma"/>
      <family val="2"/>
      <charset val="238"/>
    </font>
    <font>
      <sz val="11"/>
      <name val="Arial"/>
      <family val="2"/>
      <charset val="238"/>
    </font>
    <font>
      <sz val="10"/>
      <color indexed="8"/>
      <name val="Arial"/>
      <family val="2"/>
    </font>
    <font>
      <b/>
      <sz val="10"/>
      <name val="Arial"/>
      <family val="2"/>
      <charset val="238"/>
    </font>
    <font>
      <strike/>
      <sz val="11"/>
      <color rgb="FFFF0000"/>
      <name val="Calibri"/>
      <family val="2"/>
      <charset val="238"/>
      <scheme val="minor"/>
    </font>
    <font>
      <sz val="11"/>
      <color rgb="FF00B050"/>
      <name val="Calibri"/>
      <family val="2"/>
      <charset val="238"/>
      <scheme val="minor"/>
    </font>
    <font>
      <sz val="10"/>
      <color rgb="FF00B050"/>
      <name val="Arial"/>
      <family val="2"/>
      <charset val="238"/>
    </font>
    <font>
      <strike/>
      <sz val="11"/>
      <name val="Calibri"/>
      <family val="2"/>
      <charset val="238"/>
      <scheme val="minor"/>
    </font>
    <font>
      <b/>
      <strike/>
      <sz val="11"/>
      <color rgb="FFFF0000"/>
      <name val="Calibri"/>
      <family val="2"/>
      <charset val="238"/>
      <scheme val="minor"/>
    </font>
    <font>
      <b/>
      <sz val="10"/>
      <name val="Arial"/>
      <family val="2"/>
    </font>
    <font>
      <sz val="11"/>
      <color rgb="FFFF0000"/>
      <name val="Calibri"/>
      <family val="2"/>
      <charset val="238"/>
      <scheme val="minor"/>
    </font>
    <font>
      <b/>
      <i/>
      <sz val="11"/>
      <name val="Calibri"/>
      <family val="2"/>
      <charset val="238"/>
      <scheme val="minor"/>
    </font>
    <font>
      <b/>
      <i/>
      <sz val="11"/>
      <name val="Calibri"/>
      <family val="2"/>
      <scheme val="minor"/>
    </font>
    <font>
      <sz val="10"/>
      <color rgb="FFFF0000"/>
      <name val="Arial"/>
      <family val="2"/>
      <charset val="238"/>
    </font>
    <font>
      <b/>
      <sz val="10"/>
      <color indexed="8"/>
      <name val="Arial"/>
      <family val="2"/>
      <charset val="238"/>
    </font>
    <font>
      <vertAlign val="superscript"/>
      <sz val="10"/>
      <color indexed="8"/>
      <name val="Arial"/>
      <family val="2"/>
      <charset val="238"/>
    </font>
    <font>
      <sz val="10"/>
      <color theme="1"/>
      <name val="Arial"/>
      <family val="2"/>
    </font>
    <font>
      <sz val="10"/>
      <color theme="1"/>
      <name val="Calibri"/>
      <family val="2"/>
      <charset val="238"/>
      <scheme val="minor"/>
    </font>
    <font>
      <sz val="12"/>
      <name val="Times New Roman"/>
      <family val="1"/>
      <charset val="238"/>
    </font>
    <font>
      <sz val="11"/>
      <color theme="1"/>
      <name val="Times New Roman"/>
      <family val="1"/>
      <charset val="238"/>
    </font>
    <font>
      <sz val="11"/>
      <color indexed="8"/>
      <name val="Calibri"/>
      <family val="2"/>
      <scheme val="minor"/>
    </font>
    <font>
      <b/>
      <sz val="11"/>
      <color theme="1"/>
      <name val="Calibri"/>
      <family val="2"/>
      <scheme val="minor"/>
    </font>
    <font>
      <sz val="10"/>
      <color rgb="FF000000"/>
      <name val="Arial"/>
      <family val="2"/>
      <charset val="238"/>
    </font>
    <font>
      <sz val="11"/>
      <color rgb="FF000000"/>
      <name val="Calibri"/>
      <family val="2"/>
      <scheme val="minor"/>
    </font>
    <font>
      <b/>
      <sz val="11"/>
      <color theme="1"/>
      <name val="Calibri"/>
      <family val="2"/>
      <charset val="238"/>
      <scheme val="minor"/>
    </font>
    <font>
      <sz val="11"/>
      <color rgb="FF000000"/>
      <name val="Calibri"/>
      <family val="2"/>
      <charset val="238"/>
      <scheme val="minor"/>
    </font>
    <font>
      <vertAlign val="subscript"/>
      <sz val="11"/>
      <color theme="1"/>
      <name val="Calibri"/>
      <family val="2"/>
      <charset val="238"/>
      <scheme val="minor"/>
    </font>
    <font>
      <i/>
      <sz val="10"/>
      <name val="Arial"/>
      <family val="2"/>
      <charset val="238"/>
    </font>
    <font>
      <b/>
      <sz val="11"/>
      <name val="Calibri"/>
      <family val="2"/>
      <scheme val="minor"/>
    </font>
    <font>
      <vertAlign val="superscript"/>
      <sz val="10"/>
      <name val="Arial"/>
      <family val="2"/>
      <charset val="238"/>
    </font>
    <font>
      <sz val="10"/>
      <color rgb="FF000000"/>
      <name val="Arial"/>
      <family val="2"/>
    </font>
    <font>
      <vertAlign val="superscript"/>
      <sz val="10"/>
      <color indexed="8"/>
      <name val="Arial"/>
      <family val="2"/>
    </font>
    <font>
      <vertAlign val="subscript"/>
      <sz val="11"/>
      <name val="Calibri"/>
      <family val="2"/>
      <scheme val="minor"/>
    </font>
    <font>
      <vertAlign val="superscript"/>
      <sz val="11"/>
      <name val="Calibri"/>
      <family val="2"/>
      <scheme val="minor"/>
    </font>
    <font>
      <sz val="12"/>
      <name val="Courier"/>
      <family val="3"/>
    </font>
  </fonts>
  <fills count="4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n">
        <color indexed="64"/>
      </bottom>
      <diagonal/>
    </border>
    <border>
      <left/>
      <right/>
      <top/>
      <bottom style="medium">
        <color indexed="64"/>
      </bottom>
      <diagonal/>
    </border>
    <border>
      <left style="thin">
        <color indexed="64"/>
      </left>
      <right/>
      <top/>
      <bottom/>
      <diagonal/>
    </border>
  </borders>
  <cellStyleXfs count="2747">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8" fontId="28" fillId="0" borderId="0" applyFont="0" applyFill="0" applyBorder="0" applyAlignment="0" applyProtection="0"/>
    <xf numFmtId="179" fontId="29" fillId="0" borderId="0">
      <protection locked="0"/>
    </xf>
    <xf numFmtId="164" fontId="3" fillId="0" borderId="0" applyFont="0" applyFill="0" applyBorder="0" applyAlignment="0" applyProtection="0"/>
    <xf numFmtId="165"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80" fontId="1" fillId="0" borderId="0"/>
    <xf numFmtId="0" fontId="1" fillId="0" borderId="0"/>
    <xf numFmtId="166" fontId="30" fillId="0" borderId="0" applyFill="0" applyBorder="0" applyAlignment="0" applyProtection="0"/>
    <xf numFmtId="0" fontId="16" fillId="0" borderId="0" applyNumberFormat="0" applyFill="0" applyBorder="0" applyAlignment="0" applyProtection="0"/>
    <xf numFmtId="181"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2" fontId="31" fillId="0" borderId="0">
      <protection locked="0"/>
    </xf>
    <xf numFmtId="182"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5" fillId="0" borderId="0"/>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4" fontId="41" fillId="0" borderId="0"/>
    <xf numFmtId="0" fontId="37" fillId="0" borderId="0"/>
    <xf numFmtId="0" fontId="37" fillId="0" borderId="0"/>
    <xf numFmtId="0" fontId="2" fillId="0" borderId="0" applyNumberFormat="0" applyFill="0" applyBorder="0" applyAlignment="0" applyProtection="0"/>
    <xf numFmtId="0" fontId="24" fillId="0" borderId="0"/>
    <xf numFmtId="0" fontId="43"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5" fillId="0" borderId="0"/>
    <xf numFmtId="0" fontId="24" fillId="0" borderId="0"/>
    <xf numFmtId="0" fontId="45" fillId="0" borderId="0"/>
    <xf numFmtId="0" fontId="24" fillId="0" borderId="0"/>
    <xf numFmtId="0" fontId="23" fillId="0" borderId="0"/>
    <xf numFmtId="0" fontId="23" fillId="0" borderId="0"/>
    <xf numFmtId="0" fontId="24" fillId="0" borderId="0"/>
    <xf numFmtId="183"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39" fillId="0" borderId="0"/>
    <xf numFmtId="0" fontId="22" fillId="0" borderId="13" applyNumberFormat="0" applyFill="0" applyAlignment="0" applyProtection="0"/>
    <xf numFmtId="44" fontId="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5" fillId="0" borderId="0" applyFont="0" applyFill="0" applyBorder="0" applyAlignment="0" applyProtection="0"/>
    <xf numFmtId="170" fontId="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9"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1"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1" fontId="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5" fillId="0" borderId="0" applyFont="0" applyFill="0" applyBorder="0" applyAlignment="0" applyProtection="0"/>
    <xf numFmtId="171" fontId="2" fillId="0" borderId="0" applyFont="0" applyFill="0" applyBorder="0" applyAlignment="0" applyProtection="0"/>
    <xf numFmtId="43" fontId="24" fillId="0" borderId="0" applyFont="0" applyFill="0" applyBorder="0" applyAlignment="0" applyProtection="0"/>
    <xf numFmtId="176" fontId="24" fillId="0" borderId="0" applyFont="0" applyFill="0" applyBorder="0" applyAlignment="0" applyProtection="0"/>
    <xf numFmtId="177" fontId="27" fillId="0" borderId="0" applyFont="0" applyFill="0" applyBorder="0" applyAlignment="0" applyProtection="0"/>
    <xf numFmtId="176" fontId="2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7" fontId="3" fillId="0" borderId="0" applyFont="0" applyFill="0" applyBorder="0" applyAlignment="0" applyProtection="0"/>
    <xf numFmtId="168" fontId="3" fillId="0" borderId="0" applyFont="0" applyFill="0" applyBorder="0" applyAlignment="0" applyProtection="0"/>
    <xf numFmtId="49" fontId="48" fillId="0" borderId="0" applyNumberFormat="0" applyAlignment="0">
      <alignment vertical="top"/>
    </xf>
    <xf numFmtId="172" fontId="47" fillId="0" borderId="0">
      <alignment horizontal="right" vertical="top" readingOrder="1"/>
    </xf>
    <xf numFmtId="49" fontId="47" fillId="0" borderId="0">
      <alignment horizontal="left" vertical="top" wrapText="1" readingOrder="1"/>
    </xf>
    <xf numFmtId="0" fontId="43" fillId="0" borderId="0"/>
    <xf numFmtId="49" fontId="47" fillId="0" borderId="0">
      <alignment horizontal="center"/>
    </xf>
    <xf numFmtId="4" fontId="46" fillId="39" borderId="15">
      <alignment horizontal="right" readingOrder="1"/>
      <protection locked="0"/>
    </xf>
    <xf numFmtId="173" fontId="47" fillId="0" borderId="0">
      <alignment horizontal="right" readingOrder="1"/>
    </xf>
    <xf numFmtId="49" fontId="47" fillId="0" borderId="0">
      <alignment vertical="top"/>
    </xf>
    <xf numFmtId="0" fontId="2" fillId="0" borderId="0"/>
    <xf numFmtId="0" fontId="2" fillId="0" borderId="0"/>
    <xf numFmtId="0" fontId="42" fillId="0" borderId="0"/>
    <xf numFmtId="0" fontId="49" fillId="0" borderId="0"/>
    <xf numFmtId="0" fontId="2" fillId="0" borderId="0"/>
    <xf numFmtId="0" fontId="2" fillId="0" borderId="0"/>
    <xf numFmtId="171" fontId="5" fillId="0" borderId="0" applyFont="0" applyFill="0" applyBorder="0" applyAlignment="0" applyProtection="0"/>
    <xf numFmtId="0" fontId="50" fillId="0" borderId="0"/>
    <xf numFmtId="0" fontId="43" fillId="0" borderId="0"/>
    <xf numFmtId="0" fontId="43" fillId="0" borderId="0"/>
    <xf numFmtId="0" fontId="51" fillId="0" borderId="0"/>
    <xf numFmtId="0" fontId="2" fillId="0" borderId="0"/>
    <xf numFmtId="0" fontId="43" fillId="0" borderId="0"/>
    <xf numFmtId="0" fontId="52" fillId="0" borderId="0"/>
    <xf numFmtId="0" fontId="24" fillId="0" borderId="0"/>
    <xf numFmtId="171" fontId="58" fillId="0" borderId="0" applyFont="0" applyFill="0" applyBorder="0" applyAlignment="0" applyProtection="0"/>
    <xf numFmtId="0" fontId="58" fillId="0" borderId="0"/>
    <xf numFmtId="184" fontId="2" fillId="0" borderId="0"/>
    <xf numFmtId="187" fontId="2" fillId="0" borderId="0"/>
    <xf numFmtId="187" fontId="2" fillId="0" borderId="0"/>
    <xf numFmtId="187" fontId="2" fillId="0" borderId="0"/>
    <xf numFmtId="0" fontId="61" fillId="0" borderId="0">
      <alignment horizontal="left" vertical="top"/>
    </xf>
    <xf numFmtId="0" fontId="62" fillId="0" borderId="0">
      <alignment horizontal="left" vertical="top"/>
    </xf>
    <xf numFmtId="0" fontId="43" fillId="0" borderId="0"/>
    <xf numFmtId="184" fontId="2" fillId="0" borderId="0"/>
    <xf numFmtId="184" fontId="43" fillId="0" borderId="0"/>
    <xf numFmtId="184" fontId="43" fillId="0" borderId="0"/>
    <xf numFmtId="184" fontId="2" fillId="0" borderId="0"/>
    <xf numFmtId="0" fontId="2" fillId="0" borderId="0"/>
    <xf numFmtId="184" fontId="2" fillId="0" borderId="0"/>
    <xf numFmtId="187" fontId="2" fillId="0" borderId="0"/>
    <xf numFmtId="0" fontId="42" fillId="0" borderId="0"/>
    <xf numFmtId="0" fontId="2" fillId="0" borderId="0"/>
    <xf numFmtId="0" fontId="2" fillId="0" borderId="0"/>
    <xf numFmtId="184" fontId="2" fillId="0" borderId="0"/>
    <xf numFmtId="184"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59" fillId="0" borderId="0"/>
    <xf numFmtId="37" fontId="96" fillId="0" borderId="0"/>
  </cellStyleXfs>
  <cellXfs count="374">
    <xf numFmtId="0" fontId="0" fillId="0" borderId="0" xfId="0"/>
    <xf numFmtId="49" fontId="0" fillId="0" borderId="0" xfId="0" applyNumberFormat="1" applyAlignment="1">
      <alignment horizontal="left" vertical="top" wrapText="1"/>
    </xf>
    <xf numFmtId="0" fontId="53" fillId="0" borderId="0" xfId="0" applyFont="1"/>
    <xf numFmtId="4" fontId="54" fillId="0" borderId="0" xfId="0" applyNumberFormat="1" applyFont="1"/>
    <xf numFmtId="49" fontId="54" fillId="0" borderId="0" xfId="0" applyNumberFormat="1" applyFont="1" applyAlignment="1">
      <alignment horizontal="left" vertical="top" wrapText="1"/>
    </xf>
    <xf numFmtId="0" fontId="0" fillId="0" borderId="0" xfId="0" applyAlignment="1">
      <alignment horizontal="center"/>
    </xf>
    <xf numFmtId="0" fontId="55" fillId="0" borderId="0" xfId="0" applyFont="1"/>
    <xf numFmtId="0" fontId="56" fillId="0" borderId="0" xfId="0" applyFont="1"/>
    <xf numFmtId="4" fontId="0" fillId="0" borderId="0" xfId="0" applyNumberFormat="1"/>
    <xf numFmtId="0" fontId="53" fillId="0" borderId="0" xfId="833" applyFont="1"/>
    <xf numFmtId="0" fontId="54" fillId="0" borderId="0" xfId="2705" applyFont="1" applyAlignment="1">
      <alignment vertical="top"/>
    </xf>
    <xf numFmtId="0" fontId="53" fillId="0" borderId="0" xfId="2699" applyFont="1"/>
    <xf numFmtId="0" fontId="57" fillId="0" borderId="0" xfId="0" applyFont="1" applyAlignment="1">
      <alignment vertical="center"/>
    </xf>
    <xf numFmtId="0" fontId="54" fillId="0" borderId="0" xfId="0" applyFont="1"/>
    <xf numFmtId="0" fontId="53" fillId="0" borderId="0" xfId="2705" applyFont="1"/>
    <xf numFmtId="173" fontId="54" fillId="0" borderId="0" xfId="967" applyNumberFormat="1" applyFont="1"/>
    <xf numFmtId="0" fontId="53" fillId="0" borderId="0" xfId="2716" applyFont="1"/>
    <xf numFmtId="0" fontId="54" fillId="0" borderId="0" xfId="1654" applyFont="1" applyAlignment="1">
      <alignment horizontal="center"/>
    </xf>
    <xf numFmtId="185" fontId="54" fillId="0" borderId="0" xfId="1654" applyNumberFormat="1" applyFont="1" applyAlignment="1" applyProtection="1">
      <alignment horizontal="right"/>
      <protection locked="0"/>
    </xf>
    <xf numFmtId="0" fontId="45" fillId="0" borderId="0" xfId="0" applyFont="1"/>
    <xf numFmtId="0" fontId="3" fillId="0" borderId="0" xfId="0" applyFont="1"/>
    <xf numFmtId="0" fontId="0" fillId="0" borderId="0" xfId="0" applyAlignment="1">
      <alignment horizontal="center" wrapText="1"/>
    </xf>
    <xf numFmtId="3" fontId="0" fillId="0" borderId="0" xfId="0" applyNumberFormat="1" applyAlignment="1">
      <alignment horizontal="center" wrapText="1"/>
    </xf>
    <xf numFmtId="0" fontId="3" fillId="0" borderId="0" xfId="833" applyFont="1"/>
    <xf numFmtId="0" fontId="53" fillId="0" borderId="0" xfId="736" applyFont="1"/>
    <xf numFmtId="0" fontId="2" fillId="0" borderId="0" xfId="0" applyFont="1" applyAlignment="1">
      <alignment horizontal="center" wrapText="1"/>
    </xf>
    <xf numFmtId="0" fontId="2" fillId="0" borderId="0" xfId="0" applyFont="1"/>
    <xf numFmtId="0" fontId="2" fillId="0" borderId="0" xfId="0" applyFont="1" applyAlignment="1" applyProtection="1">
      <alignment horizontal="right"/>
      <protection locked="0"/>
    </xf>
    <xf numFmtId="0" fontId="54" fillId="0" borderId="0" xfId="2706" applyFont="1" applyAlignment="1">
      <alignment horizontal="center" wrapText="1"/>
    </xf>
    <xf numFmtId="0" fontId="54" fillId="0" borderId="0" xfId="2706" applyFont="1" applyAlignment="1" applyProtection="1">
      <alignment horizontal="right"/>
      <protection locked="0"/>
    </xf>
    <xf numFmtId="0" fontId="54" fillId="0" borderId="0" xfId="2706" applyFont="1"/>
    <xf numFmtId="4" fontId="60" fillId="0" borderId="0" xfId="0" applyNumberFormat="1" applyFont="1"/>
    <xf numFmtId="0" fontId="52" fillId="0" borderId="0" xfId="0" applyFont="1" applyAlignment="1">
      <alignment wrapText="1"/>
    </xf>
    <xf numFmtId="49" fontId="60" fillId="0" borderId="0" xfId="0" applyNumberFormat="1" applyFont="1" applyAlignment="1">
      <alignment horizontal="left" vertical="top" wrapText="1"/>
    </xf>
    <xf numFmtId="0" fontId="60" fillId="0" borderId="0" xfId="0" applyFont="1" applyAlignment="1">
      <alignment vertical="top" wrapText="1"/>
    </xf>
    <xf numFmtId="173" fontId="60" fillId="0" borderId="0" xfId="986" applyNumberFormat="1" applyFont="1"/>
    <xf numFmtId="0" fontId="60" fillId="0" borderId="0" xfId="736" applyFont="1" applyAlignment="1">
      <alignment horizontal="center" wrapText="1"/>
    </xf>
    <xf numFmtId="0" fontId="60" fillId="0" borderId="0" xfId="1616" applyFont="1" applyAlignment="1">
      <alignment horizontal="center"/>
    </xf>
    <xf numFmtId="187" fontId="60" fillId="0" borderId="0" xfId="2722" applyFont="1" applyAlignment="1">
      <alignment horizontal="right"/>
    </xf>
    <xf numFmtId="173" fontId="60" fillId="0" borderId="0" xfId="2723" applyNumberFormat="1" applyFont="1"/>
    <xf numFmtId="0" fontId="54" fillId="0" borderId="0" xfId="0" applyFont="1" applyAlignment="1">
      <alignment horizontal="center"/>
    </xf>
    <xf numFmtId="0" fontId="2" fillId="0" borderId="0" xfId="0" applyFont="1" applyAlignment="1">
      <alignment horizontal="left" vertical="center"/>
    </xf>
    <xf numFmtId="0" fontId="2" fillId="0" borderId="0" xfId="0" applyFont="1" applyAlignment="1">
      <alignment vertical="top" wrapText="1"/>
    </xf>
    <xf numFmtId="3" fontId="54" fillId="0" borderId="0" xfId="0" applyNumberFormat="1" applyFont="1"/>
    <xf numFmtId="3" fontId="54" fillId="0" borderId="0" xfId="2719" applyNumberFormat="1" applyFont="1" applyFill="1" applyBorder="1" applyAlignment="1">
      <alignment horizontal="center" wrapText="1"/>
    </xf>
    <xf numFmtId="2" fontId="54" fillId="0" borderId="0" xfId="0" applyNumberFormat="1" applyFont="1" applyAlignment="1">
      <alignment horizontal="left" vertical="top" wrapText="1"/>
    </xf>
    <xf numFmtId="2" fontId="54" fillId="0" borderId="0" xfId="986" applyNumberFormat="1" applyFont="1" applyAlignment="1">
      <alignment vertical="top"/>
    </xf>
    <xf numFmtId="172" fontId="54" fillId="0" borderId="0" xfId="967" applyNumberFormat="1" applyFont="1" applyAlignment="1">
      <alignment vertical="top"/>
    </xf>
    <xf numFmtId="2" fontId="54" fillId="0" borderId="0" xfId="967" applyNumberFormat="1" applyFont="1" applyAlignment="1">
      <alignment vertical="top"/>
    </xf>
    <xf numFmtId="172" fontId="54" fillId="0" borderId="0" xfId="986" applyNumberFormat="1" applyFont="1" applyAlignment="1">
      <alignment vertical="top"/>
    </xf>
    <xf numFmtId="2" fontId="54" fillId="0" borderId="19" xfId="0" applyNumberFormat="1" applyFont="1" applyBorder="1" applyAlignment="1">
      <alignment horizontal="left" vertical="top" wrapText="1"/>
    </xf>
    <xf numFmtId="0" fontId="54" fillId="0" borderId="0" xfId="0" applyFont="1" applyAlignment="1">
      <alignment wrapText="1"/>
    </xf>
    <xf numFmtId="173" fontId="54" fillId="0" borderId="0" xfId="993" applyNumberFormat="1" applyFont="1" applyAlignment="1">
      <alignment horizontal="right"/>
    </xf>
    <xf numFmtId="0" fontId="54" fillId="0" borderId="0" xfId="0" applyFont="1" applyAlignment="1">
      <alignment horizontal="justify" wrapText="1"/>
    </xf>
    <xf numFmtId="0" fontId="54" fillId="0" borderId="0" xfId="0" applyFont="1" applyAlignment="1">
      <alignment horizontal="left" vertical="top" wrapText="1"/>
    </xf>
    <xf numFmtId="0" fontId="54" fillId="0" borderId="0" xfId="0" applyFont="1" applyAlignment="1">
      <alignment horizontal="left" vertical="top"/>
    </xf>
    <xf numFmtId="0" fontId="54" fillId="0" borderId="0" xfId="0" applyFont="1" applyAlignment="1">
      <alignment horizontal="right"/>
    </xf>
    <xf numFmtId="173" fontId="54" fillId="0" borderId="0" xfId="986" applyNumberFormat="1" applyFont="1" applyAlignment="1">
      <alignment horizontal="right"/>
    </xf>
    <xf numFmtId="49" fontId="54" fillId="0" borderId="0" xfId="833" applyNumberFormat="1" applyFont="1" applyAlignment="1">
      <alignment horizontal="left" vertical="top" wrapText="1" readingOrder="1"/>
    </xf>
    <xf numFmtId="173" fontId="54" fillId="0" borderId="0" xfId="967" applyNumberFormat="1" applyFont="1" applyAlignment="1">
      <alignment horizontal="right"/>
    </xf>
    <xf numFmtId="0" fontId="54" fillId="0" borderId="0" xfId="0" applyFont="1" applyAlignment="1" applyProtection="1">
      <alignment horizontal="right"/>
      <protection locked="0"/>
    </xf>
    <xf numFmtId="3" fontId="54" fillId="0" borderId="0" xfId="0" applyNumberFormat="1" applyFont="1" applyAlignment="1">
      <alignment horizontal="center" wrapText="1"/>
    </xf>
    <xf numFmtId="0" fontId="54" fillId="0" borderId="0" xfId="0" applyFont="1" applyAlignment="1" applyProtection="1">
      <alignment wrapText="1"/>
      <protection locked="0"/>
    </xf>
    <xf numFmtId="188" fontId="2" fillId="0" borderId="0" xfId="2719" applyNumberFormat="1" applyFont="1" applyAlignment="1">
      <alignment horizontal="center" vertical="top" wrapText="1"/>
    </xf>
    <xf numFmtId="3" fontId="2" fillId="0" borderId="0" xfId="0" applyNumberFormat="1" applyFont="1" applyAlignment="1">
      <alignment horizontal="center" wrapText="1"/>
    </xf>
    <xf numFmtId="0" fontId="2" fillId="0" borderId="0" xfId="0" applyFont="1" applyAlignment="1" applyProtection="1">
      <alignment wrapText="1"/>
      <protection locked="0"/>
    </xf>
    <xf numFmtId="0" fontId="54" fillId="0" borderId="0" xfId="0" applyFont="1" applyAlignment="1">
      <alignment horizontal="center" wrapText="1"/>
    </xf>
    <xf numFmtId="0" fontId="2" fillId="0" borderId="0" xfId="2699" applyFont="1"/>
    <xf numFmtId="0" fontId="54" fillId="0" borderId="0" xfId="0" applyFont="1" applyProtection="1">
      <protection locked="0"/>
    </xf>
    <xf numFmtId="0" fontId="54" fillId="0" borderId="0" xfId="597" applyFont="1" applyAlignment="1">
      <alignment horizontal="center" wrapText="1"/>
    </xf>
    <xf numFmtId="0" fontId="54" fillId="0" borderId="0" xfId="597" applyFont="1"/>
    <xf numFmtId="0" fontId="63" fillId="0" borderId="0" xfId="0" applyFont="1"/>
    <xf numFmtId="2" fontId="54" fillId="0" borderId="0" xfId="0" applyNumberFormat="1" applyFont="1"/>
    <xf numFmtId="0" fontId="2" fillId="0" borderId="0" xfId="0" applyFont="1" applyAlignment="1">
      <alignment horizontal="right"/>
    </xf>
    <xf numFmtId="49" fontId="2" fillId="0" borderId="0" xfId="0" applyNumberFormat="1" applyFont="1" applyAlignment="1">
      <alignment vertical="top" wrapText="1" readingOrder="1"/>
    </xf>
    <xf numFmtId="0" fontId="54" fillId="0" borderId="0" xfId="833" applyFont="1"/>
    <xf numFmtId="2" fontId="54" fillId="0" borderId="0" xfId="0" applyNumberFormat="1" applyFont="1" applyAlignment="1">
      <alignment horizontal="center" wrapText="1"/>
    </xf>
    <xf numFmtId="0" fontId="67" fillId="0" borderId="0" xfId="0" applyFont="1"/>
    <xf numFmtId="0" fontId="68" fillId="0" borderId="0" xfId="0" applyFont="1"/>
    <xf numFmtId="0" fontId="66" fillId="0" borderId="0" xfId="0" applyFont="1"/>
    <xf numFmtId="0" fontId="70" fillId="0" borderId="0" xfId="0" applyFont="1" applyAlignment="1">
      <alignment vertical="center"/>
    </xf>
    <xf numFmtId="2" fontId="69" fillId="0" borderId="19" xfId="0" applyNumberFormat="1" applyFont="1" applyBorder="1" applyAlignment="1">
      <alignment horizontal="left" vertical="top" wrapText="1"/>
    </xf>
    <xf numFmtId="49" fontId="57" fillId="0" borderId="0" xfId="0" applyNumberFormat="1" applyFont="1" applyAlignment="1">
      <alignment horizontal="left" vertical="top" wrapText="1"/>
    </xf>
    <xf numFmtId="0" fontId="68" fillId="0" borderId="0" xfId="0" applyFont="1" applyAlignment="1">
      <alignment horizontal="left" vertical="center"/>
    </xf>
    <xf numFmtId="0" fontId="67" fillId="0" borderId="0" xfId="2716" applyFont="1"/>
    <xf numFmtId="0" fontId="64" fillId="0" borderId="0" xfId="2699" applyFont="1"/>
    <xf numFmtId="0" fontId="2" fillId="0" borderId="0" xfId="986" applyAlignment="1">
      <alignment horizontal="right"/>
    </xf>
    <xf numFmtId="173" fontId="42" fillId="0" borderId="0" xfId="986" applyNumberFormat="1" applyFont="1" applyAlignment="1">
      <alignment horizontal="right"/>
    </xf>
    <xf numFmtId="2" fontId="57" fillId="0" borderId="0" xfId="0" applyNumberFormat="1" applyFont="1" applyAlignment="1">
      <alignment horizontal="left" vertical="top"/>
    </xf>
    <xf numFmtId="49" fontId="54" fillId="0" borderId="0" xfId="0" applyNumberFormat="1" applyFont="1" applyAlignment="1">
      <alignment wrapText="1"/>
    </xf>
    <xf numFmtId="49" fontId="57" fillId="40" borderId="18" xfId="0" applyNumberFormat="1" applyFont="1" applyFill="1" applyBorder="1" applyAlignment="1">
      <alignment wrapText="1"/>
    </xf>
    <xf numFmtId="0" fontId="57" fillId="40" borderId="18" xfId="0" applyFont="1" applyFill="1" applyBorder="1"/>
    <xf numFmtId="49" fontId="57" fillId="0" borderId="0" xfId="0" applyNumberFormat="1" applyFont="1" applyAlignment="1">
      <alignment wrapText="1"/>
    </xf>
    <xf numFmtId="2" fontId="54" fillId="0" borderId="0" xfId="0" applyNumberFormat="1" applyFont="1" applyAlignment="1">
      <alignment horizontal="left"/>
    </xf>
    <xf numFmtId="49" fontId="57" fillId="0" borderId="16" xfId="0" applyNumberFormat="1" applyFont="1" applyBorder="1" applyAlignment="1">
      <alignment wrapText="1"/>
    </xf>
    <xf numFmtId="2" fontId="57" fillId="40" borderId="0" xfId="0" applyNumberFormat="1" applyFont="1" applyFill="1" applyAlignment="1">
      <alignment horizontal="left" vertical="top"/>
    </xf>
    <xf numFmtId="49" fontId="57" fillId="40" borderId="17" xfId="0" applyNumberFormat="1" applyFont="1" applyFill="1" applyBorder="1" applyAlignment="1">
      <alignment wrapText="1"/>
    </xf>
    <xf numFmtId="0" fontId="54" fillId="40" borderId="17" xfId="0" applyFont="1" applyFill="1" applyBorder="1" applyAlignment="1">
      <alignment horizontal="center"/>
    </xf>
    <xf numFmtId="4" fontId="54" fillId="40" borderId="17" xfId="0" applyNumberFormat="1" applyFont="1" applyFill="1" applyBorder="1" applyAlignment="1">
      <alignment horizontal="center"/>
    </xf>
    <xf numFmtId="2" fontId="69" fillId="0" borderId="0" xfId="0" applyNumberFormat="1" applyFont="1" applyAlignment="1">
      <alignment horizontal="left" vertical="top" wrapText="1"/>
    </xf>
    <xf numFmtId="0" fontId="69" fillId="0" borderId="0" xfId="0" applyFont="1" applyAlignment="1">
      <alignment horizontal="justify" wrapText="1"/>
    </xf>
    <xf numFmtId="0" fontId="69" fillId="0" borderId="0" xfId="0" applyFont="1" applyAlignment="1">
      <alignment horizontal="center"/>
    </xf>
    <xf numFmtId="4" fontId="69" fillId="0" borderId="0" xfId="0" applyNumberFormat="1" applyFont="1"/>
    <xf numFmtId="0" fontId="69" fillId="0" borderId="0" xfId="0" applyFont="1" applyAlignment="1">
      <alignment horizontal="left" vertical="top"/>
    </xf>
    <xf numFmtId="172" fontId="2" fillId="0" borderId="0" xfId="967" applyNumberFormat="1" applyAlignment="1">
      <alignment vertical="top"/>
    </xf>
    <xf numFmtId="0" fontId="2" fillId="0" borderId="0" xfId="0" applyFont="1" applyAlignment="1">
      <alignment horizontal="center"/>
    </xf>
    <xf numFmtId="173" fontId="2" fillId="0" borderId="0" xfId="967" applyNumberFormat="1" applyAlignment="1">
      <alignment horizontal="right"/>
    </xf>
    <xf numFmtId="4" fontId="54" fillId="0" borderId="0" xfId="0" applyNumberFormat="1" applyFont="1" applyAlignment="1">
      <alignment horizontal="center"/>
    </xf>
    <xf numFmtId="4" fontId="69" fillId="0" borderId="0" xfId="0" applyNumberFormat="1" applyFont="1" applyAlignment="1">
      <alignment horizontal="center"/>
    </xf>
    <xf numFmtId="172" fontId="2" fillId="0" borderId="0" xfId="986" applyNumberFormat="1" applyAlignment="1">
      <alignment vertical="top"/>
    </xf>
    <xf numFmtId="0" fontId="54" fillId="0" borderId="0" xfId="0" applyFont="1" applyAlignment="1">
      <alignment vertical="top" wrapText="1"/>
    </xf>
    <xf numFmtId="0" fontId="2" fillId="0" borderId="0" xfId="0" applyFont="1" applyAlignment="1">
      <alignment wrapText="1"/>
    </xf>
    <xf numFmtId="49" fontId="54" fillId="0" borderId="0" xfId="833" applyNumberFormat="1" applyFont="1" applyAlignment="1">
      <alignment horizontal="left" vertical="top" wrapText="1"/>
    </xf>
    <xf numFmtId="0" fontId="54" fillId="0" borderId="0" xfId="2699" applyFont="1" applyAlignment="1">
      <alignment horizontal="center"/>
    </xf>
    <xf numFmtId="0" fontId="54" fillId="0" borderId="0" xfId="2699" applyFont="1" applyAlignment="1">
      <alignment horizontal="right"/>
    </xf>
    <xf numFmtId="0" fontId="54" fillId="0" borderId="0" xfId="833" applyFont="1" applyAlignment="1">
      <alignment horizontal="right"/>
    </xf>
    <xf numFmtId="0" fontId="54" fillId="0" borderId="0" xfId="2705" applyFont="1"/>
    <xf numFmtId="2" fontId="73" fillId="0" borderId="0" xfId="0" applyNumberFormat="1" applyFont="1" applyAlignment="1">
      <alignment horizontal="left" vertical="top"/>
    </xf>
    <xf numFmtId="49" fontId="73" fillId="0" borderId="16" xfId="0" applyNumberFormat="1" applyFont="1" applyBorder="1" applyAlignment="1">
      <alignment horizontal="right" wrapText="1"/>
    </xf>
    <xf numFmtId="0" fontId="73" fillId="0" borderId="16" xfId="0" applyFont="1" applyBorder="1" applyAlignment="1">
      <alignment horizontal="center"/>
    </xf>
    <xf numFmtId="4" fontId="73" fillId="0" borderId="16" xfId="0" applyNumberFormat="1" applyFont="1" applyBorder="1"/>
    <xf numFmtId="49" fontId="2" fillId="0" borderId="0" xfId="0" applyNumberFormat="1" applyFont="1" applyAlignment="1">
      <alignment wrapText="1"/>
    </xf>
    <xf numFmtId="0" fontId="54" fillId="0" borderId="0" xfId="2719" applyNumberFormat="1" applyFont="1" applyFill="1" applyBorder="1" applyAlignment="1">
      <alignment horizontal="center" wrapText="1"/>
    </xf>
    <xf numFmtId="186" fontId="54" fillId="0" borderId="0" xfId="597" applyNumberFormat="1" applyFont="1" applyAlignment="1" applyProtection="1">
      <alignment horizontal="right"/>
      <protection locked="0"/>
    </xf>
    <xf numFmtId="186" fontId="54" fillId="0" borderId="0" xfId="2720" applyNumberFormat="1" applyFont="1" applyAlignment="1">
      <alignment horizontal="right" wrapText="1"/>
    </xf>
    <xf numFmtId="3" fontId="54" fillId="0" borderId="0" xfId="2699" applyNumberFormat="1" applyFont="1" applyAlignment="1">
      <alignment horizontal="center"/>
    </xf>
    <xf numFmtId="2" fontId="54" fillId="0" borderId="0" xfId="2699" applyNumberFormat="1" applyFont="1"/>
    <xf numFmtId="0" fontId="54" fillId="0" borderId="0" xfId="2699" applyFont="1"/>
    <xf numFmtId="0" fontId="2" fillId="0" borderId="0" xfId="1654" applyAlignment="1">
      <alignment horizontal="center"/>
    </xf>
    <xf numFmtId="2" fontId="2" fillId="0" borderId="0" xfId="986" applyNumberFormat="1" applyAlignment="1">
      <alignment vertical="top"/>
    </xf>
    <xf numFmtId="2" fontId="2" fillId="0" borderId="0" xfId="0" applyNumberFormat="1" applyFont="1" applyAlignment="1">
      <alignment wrapText="1"/>
    </xf>
    <xf numFmtId="2" fontId="54" fillId="0" borderId="0" xfId="0" applyNumberFormat="1" applyFont="1" applyAlignment="1">
      <alignment wrapText="1"/>
    </xf>
    <xf numFmtId="3" fontId="54" fillId="0" borderId="0" xfId="597" applyNumberFormat="1" applyFont="1" applyAlignment="1">
      <alignment horizontal="center" wrapText="1"/>
    </xf>
    <xf numFmtId="0" fontId="54" fillId="0" borderId="0" xfId="597" applyFont="1" applyProtection="1">
      <protection locked="0"/>
    </xf>
    <xf numFmtId="49" fontId="73" fillId="0" borderId="0" xfId="0" applyNumberFormat="1" applyFont="1" applyAlignment="1">
      <alignment horizontal="right" wrapText="1"/>
    </xf>
    <xf numFmtId="0" fontId="73" fillId="0" borderId="0" xfId="0" applyFont="1" applyAlignment="1">
      <alignment horizontal="center"/>
    </xf>
    <xf numFmtId="4" fontId="73" fillId="0" borderId="0" xfId="0" applyNumberFormat="1" applyFont="1"/>
    <xf numFmtId="0" fontId="60" fillId="0" borderId="0" xfId="0" applyFont="1" applyAlignment="1">
      <alignment horizontal="center"/>
    </xf>
    <xf numFmtId="0" fontId="2" fillId="0" borderId="0" xfId="736" applyAlignment="1">
      <alignment horizontal="center"/>
    </xf>
    <xf numFmtId="173" fontId="2" fillId="0" borderId="0" xfId="986" applyNumberFormat="1" applyAlignment="1">
      <alignment horizontal="right"/>
    </xf>
    <xf numFmtId="0" fontId="60" fillId="0" borderId="0" xfId="0" applyFont="1" applyAlignment="1">
      <alignment horizontal="right"/>
    </xf>
    <xf numFmtId="0" fontId="60" fillId="0" borderId="0" xfId="736" applyFont="1" applyAlignment="1">
      <alignment horizontal="right"/>
    </xf>
    <xf numFmtId="0" fontId="60" fillId="0" borderId="0" xfId="0" applyFont="1"/>
    <xf numFmtId="0" fontId="2" fillId="0" borderId="0" xfId="736" applyAlignment="1">
      <alignment horizontal="center" wrapText="1"/>
    </xf>
    <xf numFmtId="173" fontId="2" fillId="0" borderId="0" xfId="986" applyNumberFormat="1"/>
    <xf numFmtId="0" fontId="60" fillId="0" borderId="0" xfId="1616" applyFont="1" applyAlignment="1">
      <alignment horizontal="left" vertical="top" wrapText="1"/>
    </xf>
    <xf numFmtId="187" fontId="60" fillId="0" borderId="0" xfId="2722" applyFont="1" applyAlignment="1">
      <alignment horizontal="center" wrapText="1"/>
    </xf>
    <xf numFmtId="0" fontId="2" fillId="0" borderId="0" xfId="2735" applyFont="1" applyAlignment="1">
      <alignment horizontal="center"/>
    </xf>
    <xf numFmtId="0" fontId="2" fillId="0" borderId="0" xfId="2735" applyFont="1" applyAlignment="1">
      <alignment horizontal="right"/>
    </xf>
    <xf numFmtId="49" fontId="74" fillId="0" borderId="16" xfId="0" applyNumberFormat="1" applyFont="1" applyBorder="1" applyAlignment="1">
      <alignment horizontal="right" wrapText="1"/>
    </xf>
    <xf numFmtId="0" fontId="74" fillId="0" borderId="16" xfId="0" applyFont="1" applyBorder="1" applyAlignment="1">
      <alignment horizontal="center"/>
    </xf>
    <xf numFmtId="4" fontId="74" fillId="0" borderId="16" xfId="0" applyNumberFormat="1" applyFont="1" applyBorder="1"/>
    <xf numFmtId="0" fontId="75" fillId="0" borderId="0" xfId="1654" applyFont="1"/>
    <xf numFmtId="3" fontId="53" fillId="0" borderId="0" xfId="0" applyNumberFormat="1" applyFont="1" applyAlignment="1">
      <alignment wrapText="1"/>
    </xf>
    <xf numFmtId="0" fontId="53" fillId="0" borderId="0" xfId="0" applyFont="1" applyAlignment="1">
      <alignment wrapText="1"/>
    </xf>
    <xf numFmtId="0" fontId="72" fillId="0" borderId="0" xfId="2699" applyFont="1"/>
    <xf numFmtId="0" fontId="0" fillId="0" borderId="0" xfId="0" applyAlignment="1" applyProtection="1">
      <alignment wrapText="1"/>
      <protection locked="0"/>
    </xf>
    <xf numFmtId="49" fontId="76" fillId="0" borderId="0" xfId="0" applyNumberFormat="1" applyFont="1" applyAlignment="1">
      <alignment horizontal="left" vertical="center" wrapText="1"/>
    </xf>
    <xf numFmtId="49" fontId="3" fillId="0" borderId="0" xfId="0" applyNumberFormat="1" applyFont="1" applyAlignment="1">
      <alignment horizontal="center" wrapText="1"/>
    </xf>
    <xf numFmtId="0" fontId="3" fillId="0" borderId="0" xfId="0" applyFont="1" applyAlignment="1" applyProtection="1">
      <alignment horizontal="right"/>
      <protection locked="0"/>
    </xf>
    <xf numFmtId="0" fontId="45" fillId="0" borderId="0" xfId="0" applyFont="1" applyAlignment="1">
      <alignment horizontal="center"/>
    </xf>
    <xf numFmtId="185" fontId="2" fillId="0" borderId="0" xfId="1654" applyNumberFormat="1" applyAlignment="1" applyProtection="1">
      <alignment horizontal="right"/>
      <protection locked="0"/>
    </xf>
    <xf numFmtId="173" fontId="2" fillId="0" borderId="0" xfId="993" applyNumberFormat="1" applyAlignment="1">
      <alignment horizontal="right"/>
    </xf>
    <xf numFmtId="173" fontId="2" fillId="0" borderId="0" xfId="1654" applyNumberFormat="1" applyAlignment="1">
      <alignment horizontal="right"/>
    </xf>
    <xf numFmtId="49" fontId="45" fillId="0" borderId="0" xfId="2700" applyFont="1">
      <alignment horizontal="center"/>
    </xf>
    <xf numFmtId="0" fontId="3" fillId="0" borderId="0" xfId="2712" applyFont="1"/>
    <xf numFmtId="0" fontId="2" fillId="0" borderId="0" xfId="2699" applyFont="1" applyAlignment="1">
      <alignment horizontal="center"/>
    </xf>
    <xf numFmtId="173" fontId="2" fillId="0" borderId="0" xfId="2699" applyNumberFormat="1" applyFont="1" applyAlignment="1">
      <alignment horizontal="right"/>
    </xf>
    <xf numFmtId="0" fontId="3" fillId="0" borderId="0" xfId="2699" applyFont="1"/>
    <xf numFmtId="172" fontId="45" fillId="0" borderId="0" xfId="2697" applyFont="1">
      <alignment horizontal="right" vertical="top" readingOrder="1"/>
    </xf>
    <xf numFmtId="49" fontId="45" fillId="0" borderId="0" xfId="2703" applyFont="1">
      <alignment vertical="top"/>
    </xf>
    <xf numFmtId="185" fontId="2" fillId="0" borderId="0" xfId="2699" applyNumberFormat="1" applyFont="1" applyAlignment="1" applyProtection="1">
      <alignment horizontal="right"/>
      <protection locked="0"/>
    </xf>
    <xf numFmtId="0" fontId="3" fillId="0" borderId="0" xfId="800" applyFont="1"/>
    <xf numFmtId="0" fontId="45" fillId="0" borderId="0" xfId="0" applyFont="1" applyAlignment="1">
      <alignment wrapText="1"/>
    </xf>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xf>
    <xf numFmtId="0" fontId="3" fillId="0" borderId="0" xfId="0" applyFont="1" applyAlignment="1">
      <alignment horizontal="center" wrapText="1"/>
    </xf>
    <xf numFmtId="172" fontId="2" fillId="0" borderId="0" xfId="967" applyNumberFormat="1" applyAlignment="1">
      <alignment vertical="top" wrapText="1"/>
    </xf>
    <xf numFmtId="0" fontId="3" fillId="0" borderId="0" xfId="833" applyFont="1" applyAlignment="1">
      <alignment horizontal="center"/>
    </xf>
    <xf numFmtId="0" fontId="3" fillId="0" borderId="0" xfId="833" applyFont="1" applyAlignment="1">
      <alignment horizontal="right"/>
    </xf>
    <xf numFmtId="0" fontId="45" fillId="0" borderId="0" xfId="0" applyFont="1" applyAlignment="1">
      <alignment horizontal="center" wrapText="1"/>
    </xf>
    <xf numFmtId="0" fontId="3" fillId="0" borderId="0" xfId="0" applyFont="1" applyAlignment="1">
      <alignment horizontal="right"/>
    </xf>
    <xf numFmtId="0" fontId="3" fillId="0" borderId="0" xfId="833" applyFont="1" applyAlignment="1" applyProtection="1">
      <alignment horizontal="right"/>
      <protection locked="0"/>
    </xf>
    <xf numFmtId="0" fontId="3" fillId="0" borderId="0" xfId="0" applyFont="1" applyAlignment="1" applyProtection="1">
      <alignment horizontal="right" wrapText="1"/>
      <protection locked="0"/>
    </xf>
    <xf numFmtId="0" fontId="3" fillId="0" borderId="0" xfId="0" applyFont="1" applyAlignment="1">
      <alignment horizontal="left" vertical="center"/>
    </xf>
    <xf numFmtId="0" fontId="3" fillId="0" borderId="0" xfId="2715" applyFont="1"/>
    <xf numFmtId="0" fontId="0" fillId="0" borderId="0" xfId="736" applyFont="1"/>
    <xf numFmtId="0" fontId="45" fillId="0" borderId="0" xfId="736" applyFont="1" applyAlignment="1">
      <alignment horizontal="center"/>
    </xf>
    <xf numFmtId="0" fontId="45" fillId="0" borderId="0" xfId="2735" applyFont="1" applyAlignment="1">
      <alignment horizontal="center"/>
    </xf>
    <xf numFmtId="0" fontId="3" fillId="0" borderId="0" xfId="2735" applyFont="1" applyAlignment="1">
      <alignment horizontal="center"/>
    </xf>
    <xf numFmtId="0" fontId="3" fillId="0" borderId="0" xfId="2735" applyFont="1" applyAlignment="1">
      <alignment horizontal="right"/>
    </xf>
    <xf numFmtId="1" fontId="2" fillId="0" borderId="0" xfId="0" applyNumberFormat="1" applyFont="1" applyAlignment="1">
      <alignment horizontal="center"/>
    </xf>
    <xf numFmtId="173" fontId="65" fillId="0" borderId="0" xfId="967" applyNumberFormat="1" applyFont="1" applyAlignment="1">
      <alignment horizontal="center"/>
    </xf>
    <xf numFmtId="0" fontId="2" fillId="0" borderId="0" xfId="2735" applyFont="1" applyAlignment="1">
      <alignment vertical="top" wrapText="1"/>
    </xf>
    <xf numFmtId="0" fontId="45" fillId="0" borderId="0" xfId="736" applyFont="1" applyAlignment="1">
      <alignment horizontal="center" wrapText="1"/>
    </xf>
    <xf numFmtId="173" fontId="0" fillId="0" borderId="0" xfId="986" applyNumberFormat="1" applyFont="1" applyAlignment="1">
      <alignment horizontal="right"/>
    </xf>
    <xf numFmtId="0" fontId="3" fillId="0" borderId="0" xfId="736" applyFont="1" applyAlignment="1">
      <alignment horizontal="right"/>
    </xf>
    <xf numFmtId="0" fontId="45" fillId="0" borderId="0" xfId="597" applyFont="1" applyAlignment="1">
      <alignment horizontal="center"/>
    </xf>
    <xf numFmtId="0" fontId="80" fillId="0" borderId="0" xfId="0" applyFont="1" applyAlignment="1">
      <alignment horizontal="center"/>
    </xf>
    <xf numFmtId="184" fontId="80" fillId="0" borderId="0" xfId="0" applyNumberFormat="1" applyFont="1"/>
    <xf numFmtId="184" fontId="80" fillId="0" borderId="0" xfId="0" applyNumberFormat="1" applyFont="1" applyAlignment="1">
      <alignment horizontal="center"/>
    </xf>
    <xf numFmtId="0" fontId="81" fillId="0" borderId="0" xfId="0" applyFont="1"/>
    <xf numFmtId="49" fontId="52" fillId="0" borderId="0" xfId="0" applyNumberFormat="1" applyFont="1" applyAlignment="1">
      <alignment horizontal="left" vertical="top" wrapText="1"/>
    </xf>
    <xf numFmtId="0" fontId="52" fillId="0" borderId="0" xfId="0" applyFont="1" applyAlignment="1">
      <alignment horizontal="center"/>
    </xf>
    <xf numFmtId="3" fontId="52" fillId="0" borderId="0" xfId="0" applyNumberFormat="1" applyFont="1" applyAlignment="1">
      <alignment horizontal="center"/>
    </xf>
    <xf numFmtId="4" fontId="52" fillId="0" borderId="0" xfId="0" applyNumberFormat="1" applyFont="1"/>
    <xf numFmtId="0" fontId="52" fillId="0" borderId="0" xfId="0" applyFont="1" applyAlignment="1">
      <alignment vertical="center" wrapText="1"/>
    </xf>
    <xf numFmtId="0" fontId="60" fillId="0" borderId="0" xfId="2705" applyFont="1" applyAlignment="1">
      <alignment horizontal="center"/>
    </xf>
    <xf numFmtId="0" fontId="52" fillId="0" borderId="0" xfId="0" applyFont="1" applyAlignment="1">
      <alignment horizontal="right"/>
    </xf>
    <xf numFmtId="49" fontId="52" fillId="0" borderId="0" xfId="0" applyNumberFormat="1" applyFont="1" applyAlignment="1">
      <alignment horizontal="center" vertical="top" wrapText="1"/>
    </xf>
    <xf numFmtId="173" fontId="60" fillId="0" borderId="0" xfId="967" applyNumberFormat="1" applyFont="1" applyAlignment="1">
      <alignment horizontal="right"/>
    </xf>
    <xf numFmtId="0" fontId="52" fillId="0" borderId="0" xfId="833" applyFont="1" applyAlignment="1">
      <alignment horizontal="center"/>
    </xf>
    <xf numFmtId="0" fontId="60" fillId="0" borderId="0" xfId="597" applyFont="1" applyAlignment="1" applyProtection="1">
      <alignment horizontal="right"/>
      <protection locked="0"/>
    </xf>
    <xf numFmtId="0" fontId="52" fillId="0" borderId="0" xfId="0" applyFont="1" applyAlignment="1">
      <alignment horizontal="left" vertical="center" wrapText="1"/>
    </xf>
    <xf numFmtId="0" fontId="52" fillId="0" borderId="0" xfId="0" applyFont="1" applyAlignment="1">
      <alignment horizontal="center" wrapText="1"/>
    </xf>
    <xf numFmtId="0" fontId="52" fillId="0" borderId="0" xfId="0" applyFont="1" applyAlignment="1">
      <alignment horizontal="left" wrapText="1"/>
    </xf>
    <xf numFmtId="0" fontId="82" fillId="0" borderId="0" xfId="0" applyFont="1" applyAlignment="1">
      <alignment horizontal="right"/>
    </xf>
    <xf numFmtId="4" fontId="52" fillId="0" borderId="0" xfId="0" applyNumberFormat="1" applyFont="1" applyAlignment="1">
      <alignment horizontal="center"/>
    </xf>
    <xf numFmtId="0" fontId="52" fillId="0" borderId="0" xfId="0" applyFont="1" applyAlignment="1">
      <alignment horizontal="left" vertical="top" wrapText="1" readingOrder="1"/>
    </xf>
    <xf numFmtId="0" fontId="52" fillId="0" borderId="0" xfId="0" applyFont="1"/>
    <xf numFmtId="0" fontId="52" fillId="0" borderId="0" xfId="0" quotePrefix="1" applyFont="1" applyAlignment="1">
      <alignment vertical="center" wrapText="1"/>
    </xf>
    <xf numFmtId="0" fontId="60" fillId="0" borderId="0" xfId="2737" applyFont="1" applyAlignment="1">
      <alignment horizontal="center"/>
    </xf>
    <xf numFmtId="173" fontId="60" fillId="0" borderId="0" xfId="2737" applyNumberFormat="1" applyFont="1" applyAlignment="1">
      <alignment horizontal="right"/>
    </xf>
    <xf numFmtId="49" fontId="60" fillId="0" borderId="0" xfId="2737" applyNumberFormat="1" applyFont="1" applyAlignment="1">
      <alignment wrapText="1"/>
    </xf>
    <xf numFmtId="4" fontId="45" fillId="0" borderId="0" xfId="0" applyNumberFormat="1" applyFont="1"/>
    <xf numFmtId="4" fontId="3" fillId="0" borderId="0" xfId="833" applyNumberFormat="1" applyFont="1" applyAlignment="1">
      <alignment horizontal="right"/>
    </xf>
    <xf numFmtId="0" fontId="84" fillId="0" borderId="0" xfId="0" applyFont="1" applyAlignment="1">
      <alignment horizontal="center"/>
    </xf>
    <xf numFmtId="184" fontId="2" fillId="0" borderId="0" xfId="0" applyNumberFormat="1" applyFont="1"/>
    <xf numFmtId="184" fontId="2" fillId="0" borderId="0" xfId="0" applyNumberFormat="1" applyFont="1" applyAlignment="1">
      <alignment horizontal="center"/>
    </xf>
    <xf numFmtId="4" fontId="2" fillId="0" borderId="0" xfId="2738" applyNumberFormat="1" applyAlignment="1">
      <alignment horizontal="right"/>
    </xf>
    <xf numFmtId="184" fontId="2" fillId="0" borderId="0" xfId="2738" applyAlignment="1">
      <alignment horizontal="center" readingOrder="1"/>
    </xf>
    <xf numFmtId="1" fontId="2" fillId="0" borderId="0" xfId="2738" applyNumberFormat="1" applyAlignment="1">
      <alignment horizontal="center" readingOrder="1"/>
    </xf>
    <xf numFmtId="0" fontId="84" fillId="0" borderId="0" xfId="0" applyFont="1" applyAlignment="1">
      <alignment horizontal="center" readingOrder="1"/>
    </xf>
    <xf numFmtId="1" fontId="84" fillId="0" borderId="0" xfId="0" applyNumberFormat="1" applyFont="1" applyAlignment="1">
      <alignment horizontal="center" readingOrder="1"/>
    </xf>
    <xf numFmtId="184" fontId="2" fillId="0" borderId="0" xfId="2738" applyAlignment="1">
      <alignment horizontal="right" wrapText="1"/>
    </xf>
    <xf numFmtId="0" fontId="45" fillId="0" borderId="0" xfId="0" applyFont="1" applyAlignment="1">
      <alignment horizontal="center" wrapText="1" readingOrder="1"/>
    </xf>
    <xf numFmtId="1" fontId="45" fillId="0" borderId="0" xfId="0" applyNumberFormat="1" applyFont="1" applyAlignment="1">
      <alignment horizontal="center" wrapText="1" readingOrder="1"/>
    </xf>
    <xf numFmtId="0" fontId="45" fillId="0" borderId="0" xfId="0" applyFont="1" applyAlignment="1">
      <alignment horizontal="right"/>
    </xf>
    <xf numFmtId="0" fontId="45" fillId="0" borderId="0" xfId="833" applyFont="1" applyAlignment="1">
      <alignment horizontal="center" wrapText="1"/>
    </xf>
    <xf numFmtId="0" fontId="3" fillId="0" borderId="0" xfId="597" applyFont="1" applyAlignment="1">
      <alignment horizontal="right"/>
    </xf>
    <xf numFmtId="0" fontId="60" fillId="0" borderId="0" xfId="0" applyFont="1" applyAlignment="1">
      <alignment horizontal="left" vertical="top" wrapText="1"/>
    </xf>
    <xf numFmtId="0" fontId="85" fillId="0" borderId="0" xfId="0" applyFont="1" applyAlignment="1">
      <alignment vertical="top" wrapText="1"/>
    </xf>
    <xf numFmtId="0" fontId="0" fillId="0" borderId="0" xfId="0" applyAlignment="1">
      <alignment vertical="top" wrapText="1"/>
    </xf>
    <xf numFmtId="0" fontId="54" fillId="0" borderId="0" xfId="0" quotePrefix="1" applyFont="1" applyAlignment="1">
      <alignment horizontal="left"/>
    </xf>
    <xf numFmtId="0" fontId="0" fillId="0" borderId="0" xfId="0" applyAlignment="1">
      <alignment vertical="center" wrapText="1"/>
    </xf>
    <xf numFmtId="0" fontId="86" fillId="0" borderId="0" xfId="0" quotePrefix="1" applyFont="1" applyAlignment="1">
      <alignment vertical="center" wrapText="1"/>
    </xf>
    <xf numFmtId="0" fontId="0" fillId="0" borderId="0" xfId="2705" applyFont="1" applyAlignment="1">
      <alignment horizontal="left" vertical="top" wrapText="1"/>
    </xf>
    <xf numFmtId="0" fontId="0" fillId="0" borderId="0" xfId="0" quotePrefix="1" applyAlignment="1">
      <alignment vertical="top" wrapText="1"/>
    </xf>
    <xf numFmtId="184" fontId="0" fillId="0" borderId="0" xfId="2739" applyFont="1" applyAlignment="1">
      <alignment horizontal="left" vertical="top" wrapText="1"/>
    </xf>
    <xf numFmtId="0" fontId="54" fillId="0" borderId="0" xfId="0" applyFont="1" applyAlignment="1">
      <alignment horizontal="left" wrapText="1"/>
    </xf>
    <xf numFmtId="0" fontId="54" fillId="0" borderId="0" xfId="0" applyFont="1" applyAlignment="1">
      <alignment vertical="center" wrapText="1"/>
    </xf>
    <xf numFmtId="0" fontId="54" fillId="0" borderId="0" xfId="0" applyFont="1" applyAlignment="1">
      <alignment horizontal="left"/>
    </xf>
    <xf numFmtId="0" fontId="54" fillId="0" borderId="0" xfId="0" quotePrefix="1" applyFont="1"/>
    <xf numFmtId="0" fontId="54" fillId="0" borderId="0" xfId="833" applyFont="1" applyAlignment="1">
      <alignment horizontal="left" vertical="center" wrapText="1"/>
    </xf>
    <xf numFmtId="0" fontId="54" fillId="0" borderId="0" xfId="833" quotePrefix="1" applyFont="1" applyAlignment="1">
      <alignment horizontal="left" vertical="center" wrapText="1"/>
    </xf>
    <xf numFmtId="0" fontId="54" fillId="0" borderId="0" xfId="0" applyFont="1" applyAlignment="1">
      <alignment horizontal="left" vertical="center" wrapText="1"/>
    </xf>
    <xf numFmtId="0" fontId="54" fillId="0" borderId="0" xfId="833" applyFont="1" applyAlignment="1">
      <alignment wrapText="1"/>
    </xf>
    <xf numFmtId="0" fontId="54" fillId="0" borderId="0" xfId="2705" applyFont="1" applyAlignment="1">
      <alignment horizontal="left" vertical="top" wrapText="1"/>
    </xf>
    <xf numFmtId="49" fontId="54" fillId="0" borderId="0" xfId="2737" applyNumberFormat="1" applyFont="1" applyAlignment="1">
      <alignment horizontal="left" vertical="top" wrapText="1"/>
    </xf>
    <xf numFmtId="0" fontId="54" fillId="0" borderId="0" xfId="597" applyFont="1" applyAlignment="1">
      <alignment horizontal="left" vertical="center" wrapText="1"/>
    </xf>
    <xf numFmtId="3" fontId="54" fillId="0" borderId="0" xfId="2719" applyNumberFormat="1" applyFont="1" applyFill="1" applyBorder="1" applyAlignment="1">
      <alignment horizontal="center" vertical="top" wrapText="1"/>
    </xf>
    <xf numFmtId="186" fontId="54" fillId="0" borderId="0" xfId="597" applyNumberFormat="1" applyFont="1" applyAlignment="1" applyProtection="1">
      <alignment horizontal="right" vertical="top"/>
      <protection locked="0"/>
    </xf>
    <xf numFmtId="186" fontId="54" fillId="0" borderId="0" xfId="2720" applyNumberFormat="1" applyFont="1" applyAlignment="1">
      <alignment horizontal="right" vertical="top" wrapText="1"/>
    </xf>
    <xf numFmtId="0" fontId="2" fillId="0" borderId="0" xfId="1654" applyAlignment="1">
      <alignment horizontal="center" wrapText="1"/>
    </xf>
    <xf numFmtId="0" fontId="2" fillId="0" borderId="0" xfId="1654"/>
    <xf numFmtId="0" fontId="2" fillId="0" borderId="0" xfId="1654" applyAlignment="1">
      <alignment horizontal="left" vertical="center"/>
    </xf>
    <xf numFmtId="49" fontId="3" fillId="0" borderId="0" xfId="0" applyNumberFormat="1" applyFont="1" applyAlignment="1">
      <alignment vertical="top" wrapText="1" readingOrder="1"/>
    </xf>
    <xf numFmtId="173" fontId="2" fillId="0" borderId="0" xfId="967" applyNumberFormat="1" applyAlignment="1" applyProtection="1">
      <alignment horizontal="right"/>
      <protection locked="0"/>
    </xf>
    <xf numFmtId="173" fontId="2" fillId="0" borderId="0" xfId="967" applyNumberFormat="1" applyAlignment="1" applyProtection="1">
      <alignment horizontal="center"/>
      <protection locked="0"/>
    </xf>
    <xf numFmtId="49" fontId="54" fillId="0" borderId="0" xfId="833" quotePrefix="1" applyNumberFormat="1" applyFont="1" applyAlignment="1">
      <alignment horizontal="left" vertical="top" wrapText="1" readingOrder="1"/>
    </xf>
    <xf numFmtId="0" fontId="43" fillId="0" borderId="0" xfId="0" applyFont="1" applyAlignment="1">
      <alignment vertical="top" wrapText="1"/>
    </xf>
    <xf numFmtId="0" fontId="54" fillId="0" borderId="0" xfId="0" quotePrefix="1" applyFont="1" applyAlignment="1">
      <alignment vertical="top" wrapText="1"/>
    </xf>
    <xf numFmtId="173" fontId="60" fillId="0" borderId="0" xfId="0" applyNumberFormat="1" applyFont="1"/>
    <xf numFmtId="173" fontId="60" fillId="0" borderId="0" xfId="0" applyNumberFormat="1" applyFont="1" applyProtection="1">
      <protection locked="0"/>
    </xf>
    <xf numFmtId="0" fontId="60" fillId="0" borderId="0" xfId="0" applyFont="1" applyAlignment="1">
      <alignment vertical="center" wrapText="1"/>
    </xf>
    <xf numFmtId="0" fontId="60" fillId="0" borderId="0" xfId="0" applyFont="1" applyAlignment="1">
      <alignment wrapText="1"/>
    </xf>
    <xf numFmtId="3" fontId="60" fillId="0" borderId="0" xfId="0" applyNumberFormat="1" applyFont="1" applyAlignment="1">
      <alignment horizontal="center"/>
    </xf>
    <xf numFmtId="4" fontId="60" fillId="0" borderId="0" xfId="0" applyNumberFormat="1" applyFont="1" applyAlignment="1">
      <alignment horizontal="center"/>
    </xf>
    <xf numFmtId="3" fontId="0" fillId="0" borderId="0" xfId="0" applyNumberFormat="1"/>
    <xf numFmtId="49" fontId="0" fillId="0" borderId="0" xfId="2729" applyNumberFormat="1" applyFont="1" applyAlignment="1">
      <alignment horizontal="left" vertical="top" wrapText="1"/>
    </xf>
    <xf numFmtId="0" fontId="53" fillId="0" borderId="0" xfId="0" applyFont="1" applyAlignment="1">
      <alignment horizontal="right"/>
    </xf>
    <xf numFmtId="0" fontId="53" fillId="0" borderId="0" xfId="0" applyFont="1" applyAlignment="1" applyProtection="1">
      <alignment horizontal="right"/>
      <protection locked="0"/>
    </xf>
    <xf numFmtId="0" fontId="54" fillId="0" borderId="0" xfId="833" applyFont="1" applyAlignment="1">
      <alignment horizontal="left" vertical="top" wrapText="1"/>
    </xf>
    <xf numFmtId="0" fontId="0" fillId="0" borderId="0" xfId="836" applyFont="1" applyAlignment="1">
      <alignment horizontal="center" wrapText="1"/>
    </xf>
    <xf numFmtId="4" fontId="54" fillId="0" borderId="0" xfId="2201" applyNumberFormat="1" applyFont="1" applyAlignment="1">
      <alignment horizontal="right"/>
    </xf>
    <xf numFmtId="0" fontId="54" fillId="0" borderId="0" xfId="2201" applyFont="1" applyAlignment="1">
      <alignment horizontal="center" wrapText="1"/>
    </xf>
    <xf numFmtId="0" fontId="54" fillId="0" borderId="0" xfId="2706" quotePrefix="1" applyFont="1" applyAlignment="1">
      <alignment vertical="top" wrapText="1"/>
    </xf>
    <xf numFmtId="4" fontId="54" fillId="0" borderId="0" xfId="2201" applyNumberFormat="1" applyFont="1"/>
    <xf numFmtId="0" fontId="54" fillId="0" borderId="0" xfId="2201" applyFont="1" applyAlignment="1">
      <alignment horizontal="center"/>
    </xf>
    <xf numFmtId="173" fontId="54" fillId="0" borderId="0" xfId="986" applyNumberFormat="1" applyFont="1"/>
    <xf numFmtId="0" fontId="87" fillId="0" borderId="0" xfId="0" applyFont="1" applyAlignment="1">
      <alignment horizontal="center"/>
    </xf>
    <xf numFmtId="4" fontId="0" fillId="0" borderId="0" xfId="0" applyNumberFormat="1" applyAlignment="1">
      <alignment horizontal="center"/>
    </xf>
    <xf numFmtId="184" fontId="54" fillId="0" borderId="0" xfId="0" applyNumberFormat="1" applyFont="1" applyAlignment="1">
      <alignment horizontal="right"/>
    </xf>
    <xf numFmtId="0" fontId="87" fillId="0" borderId="0" xfId="0" applyFont="1" applyAlignment="1">
      <alignment vertical="top" wrapText="1"/>
    </xf>
    <xf numFmtId="0" fontId="57" fillId="0" borderId="0" xfId="0" applyFont="1" applyAlignment="1">
      <alignment vertical="top" wrapText="1"/>
    </xf>
    <xf numFmtId="184" fontId="54" fillId="0" borderId="0" xfId="0" applyNumberFormat="1" applyFont="1" applyAlignment="1">
      <alignment horizontal="center"/>
    </xf>
    <xf numFmtId="184" fontId="54" fillId="0" borderId="0" xfId="0" applyNumberFormat="1" applyFont="1"/>
    <xf numFmtId="0" fontId="3" fillId="0" borderId="0" xfId="0" applyFont="1" applyAlignment="1">
      <alignment horizontal="left" vertical="top" wrapText="1"/>
    </xf>
    <xf numFmtId="0" fontId="2" fillId="0" borderId="0" xfId="1654" applyAlignment="1">
      <alignment vertical="top" wrapText="1"/>
    </xf>
    <xf numFmtId="0" fontId="89" fillId="0" borderId="0" xfId="0" applyFont="1" applyAlignment="1">
      <alignment horizontal="center" vertical="top"/>
    </xf>
    <xf numFmtId="49" fontId="2" fillId="0" borderId="0" xfId="1654" applyNumberFormat="1" applyAlignment="1">
      <alignment vertical="top" wrapText="1"/>
    </xf>
    <xf numFmtId="3" fontId="45" fillId="0" borderId="0" xfId="0" applyNumberFormat="1" applyFont="1" applyAlignment="1">
      <alignment horizontal="center" wrapText="1"/>
    </xf>
    <xf numFmtId="4" fontId="3" fillId="0" borderId="0" xfId="2699" applyNumberFormat="1" applyFont="1"/>
    <xf numFmtId="0" fontId="3" fillId="0" borderId="0" xfId="0" applyFont="1" applyAlignment="1">
      <alignment vertical="top" wrapText="1"/>
    </xf>
    <xf numFmtId="49" fontId="3" fillId="0" borderId="0" xfId="0" applyNumberFormat="1" applyFont="1" applyAlignment="1">
      <alignment vertical="top" wrapText="1"/>
    </xf>
    <xf numFmtId="49" fontId="3" fillId="0" borderId="0" xfId="0" quotePrefix="1" applyNumberFormat="1" applyFont="1" applyAlignment="1">
      <alignment vertical="top" wrapText="1"/>
    </xf>
    <xf numFmtId="49" fontId="90" fillId="0" borderId="0" xfId="0" applyNumberFormat="1" applyFont="1" applyAlignment="1">
      <alignment wrapText="1"/>
    </xf>
    <xf numFmtId="49" fontId="60" fillId="0" borderId="0" xfId="0" applyNumberFormat="1" applyFont="1" applyAlignment="1">
      <alignment wrapText="1"/>
    </xf>
    <xf numFmtId="0" fontId="60" fillId="0" borderId="0" xfId="0" quotePrefix="1" applyFont="1" applyAlignment="1">
      <alignment wrapText="1"/>
    </xf>
    <xf numFmtId="0" fontId="60"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pplyProtection="1">
      <alignment horizontal="right" wrapText="1"/>
      <protection locked="0"/>
    </xf>
    <xf numFmtId="0" fontId="2" fillId="0" borderId="0" xfId="0" applyFont="1" applyAlignment="1">
      <alignment horizontal="right" wrapText="1"/>
    </xf>
    <xf numFmtId="0" fontId="42" fillId="0" borderId="0" xfId="2719" applyNumberFormat="1" applyFont="1" applyFill="1" applyBorder="1" applyAlignment="1">
      <alignment horizontal="center" wrapText="1"/>
    </xf>
    <xf numFmtId="0" fontId="78" fillId="0" borderId="0" xfId="736" applyFont="1" applyAlignment="1">
      <alignment horizontal="center"/>
    </xf>
    <xf numFmtId="173" fontId="42" fillId="0" borderId="0" xfId="967" applyNumberFormat="1" applyFont="1" applyAlignment="1">
      <alignment horizontal="right"/>
    </xf>
    <xf numFmtId="49" fontId="90" fillId="0" borderId="0" xfId="0" applyNumberFormat="1" applyFont="1" applyAlignment="1">
      <alignment horizontal="left" vertical="top" wrapText="1"/>
    </xf>
    <xf numFmtId="0" fontId="0" fillId="0" borderId="0" xfId="0" applyAlignment="1">
      <alignment horizontal="center" vertical="top"/>
    </xf>
    <xf numFmtId="49" fontId="78" fillId="0" borderId="0" xfId="0" applyNumberFormat="1" applyFont="1" applyAlignment="1">
      <alignment horizontal="left" vertical="top" wrapText="1" readingOrder="1"/>
    </xf>
    <xf numFmtId="0" fontId="78" fillId="0" borderId="0" xfId="597" applyFont="1" applyAlignment="1">
      <alignment horizontal="left" vertical="top" wrapText="1" readingOrder="1"/>
    </xf>
    <xf numFmtId="0" fontId="0" fillId="0" borderId="0" xfId="0" applyAlignment="1">
      <alignment horizontal="right"/>
    </xf>
    <xf numFmtId="49" fontId="71" fillId="0" borderId="0" xfId="967" applyNumberFormat="1" applyFont="1" applyAlignment="1">
      <alignment horizontal="left" vertical="top" wrapText="1" readingOrder="1"/>
    </xf>
    <xf numFmtId="0" fontId="65" fillId="0" borderId="0" xfId="967" applyFont="1" applyAlignment="1">
      <alignment horizontal="center"/>
    </xf>
    <xf numFmtId="0" fontId="42" fillId="0" borderId="0" xfId="1654" applyFont="1" applyAlignment="1">
      <alignment horizontal="center"/>
    </xf>
    <xf numFmtId="0" fontId="64" fillId="0" borderId="0" xfId="736" applyFont="1" applyAlignment="1">
      <alignment horizontal="center"/>
    </xf>
    <xf numFmtId="0" fontId="2" fillId="0" borderId="0" xfId="736" applyAlignment="1">
      <alignment horizontal="right"/>
    </xf>
    <xf numFmtId="0" fontId="64" fillId="0" borderId="0" xfId="2699" applyFont="1" applyAlignment="1">
      <alignment horizontal="center"/>
    </xf>
    <xf numFmtId="0" fontId="64" fillId="0" borderId="0" xfId="2699" applyFont="1" applyAlignment="1">
      <alignment horizontal="right"/>
    </xf>
    <xf numFmtId="1" fontId="92" fillId="0" borderId="0" xfId="0" applyNumberFormat="1" applyFont="1" applyAlignment="1">
      <alignment horizontal="center" readingOrder="1"/>
    </xf>
    <xf numFmtId="0" fontId="64" fillId="0" borderId="0" xfId="0" applyFont="1"/>
    <xf numFmtId="0" fontId="78" fillId="0" borderId="0" xfId="0" applyFont="1" applyAlignment="1">
      <alignment horizontal="center" wrapText="1"/>
    </xf>
    <xf numFmtId="0" fontId="52" fillId="0" borderId="0" xfId="597" applyFont="1" applyAlignment="1">
      <alignment horizontal="left" vertical="top" wrapText="1" readingOrder="1"/>
    </xf>
    <xf numFmtId="173" fontId="0" fillId="0" borderId="0" xfId="967" applyNumberFormat="1" applyFont="1" applyAlignment="1">
      <alignment horizontal="right"/>
    </xf>
    <xf numFmtId="0" fontId="83" fillId="0" borderId="0" xfId="0" applyFont="1" applyAlignment="1">
      <alignment horizontal="left" vertical="top" wrapText="1" readingOrder="1"/>
    </xf>
    <xf numFmtId="4" fontId="0" fillId="0" borderId="0" xfId="2721" applyNumberFormat="1" applyFont="1" applyAlignment="1">
      <alignment horizontal="right"/>
    </xf>
    <xf numFmtId="49" fontId="83" fillId="0" borderId="0" xfId="967" applyNumberFormat="1" applyFont="1" applyAlignment="1">
      <alignment horizontal="left" vertical="top" wrapText="1" readingOrder="1"/>
    </xf>
    <xf numFmtId="49" fontId="52" fillId="0" borderId="0" xfId="833" applyNumberFormat="1" applyFont="1" applyAlignment="1">
      <alignment horizontal="left" wrapText="1"/>
    </xf>
    <xf numFmtId="0" fontId="0" fillId="0" borderId="0" xfId="736" applyFont="1" applyAlignment="1">
      <alignment horizontal="right"/>
    </xf>
    <xf numFmtId="49" fontId="2" fillId="0" borderId="0" xfId="736" applyNumberFormat="1" applyAlignment="1">
      <alignment horizontal="left" vertical="top" wrapText="1" readingOrder="1"/>
    </xf>
    <xf numFmtId="0" fontId="52" fillId="0" borderId="0" xfId="1654" applyFont="1" applyAlignment="1">
      <alignment wrapText="1"/>
    </xf>
    <xf numFmtId="0" fontId="78" fillId="0" borderId="0" xfId="1654" applyFont="1" applyAlignment="1">
      <alignment horizontal="center"/>
    </xf>
    <xf numFmtId="49" fontId="60" fillId="0" borderId="0" xfId="2746" applyNumberFormat="1" applyFont="1" applyAlignment="1">
      <alignment horizontal="left" vertical="top"/>
    </xf>
    <xf numFmtId="49" fontId="60" fillId="0" borderId="0" xfId="2746" applyNumberFormat="1" applyFont="1" applyAlignment="1">
      <alignment horizontal="left" vertical="top" readingOrder="1"/>
    </xf>
    <xf numFmtId="0" fontId="52" fillId="0" borderId="0" xfId="1654" applyFont="1" applyAlignment="1">
      <alignment horizontal="left" vertical="top" wrapText="1" readingOrder="1"/>
    </xf>
    <xf numFmtId="0" fontId="52" fillId="0" borderId="0" xfId="1654" applyFont="1" applyAlignment="1">
      <alignment horizontal="left" vertical="center" wrapText="1"/>
    </xf>
    <xf numFmtId="49" fontId="78" fillId="0" borderId="0" xfId="0" applyNumberFormat="1" applyFont="1" applyAlignment="1">
      <alignment wrapText="1"/>
    </xf>
    <xf numFmtId="0" fontId="78" fillId="0" borderId="0" xfId="0" applyFont="1" applyAlignment="1">
      <alignment horizontal="center"/>
    </xf>
    <xf numFmtId="0" fontId="3" fillId="0" borderId="0" xfId="0" applyFont="1" applyAlignment="1">
      <alignment horizontal="right" vertical="top"/>
    </xf>
    <xf numFmtId="172" fontId="2" fillId="0" borderId="0" xfId="967" applyNumberFormat="1" applyAlignment="1">
      <alignment horizontal="right" vertical="top"/>
    </xf>
    <xf numFmtId="0" fontId="65" fillId="0" borderId="0" xfId="986" applyFont="1" applyAlignment="1">
      <alignment horizontal="right" vertical="top"/>
    </xf>
    <xf numFmtId="172" fontId="42" fillId="0" borderId="0" xfId="967" applyNumberFormat="1" applyFont="1" applyAlignment="1">
      <alignment vertical="top"/>
    </xf>
    <xf numFmtId="0" fontId="0" fillId="0" borderId="0" xfId="0" applyAlignment="1">
      <alignment horizontal="right" vertical="top"/>
    </xf>
    <xf numFmtId="0" fontId="79" fillId="0" borderId="0" xfId="0" applyFont="1" applyAlignment="1">
      <alignment horizontal="right" vertical="top"/>
    </xf>
    <xf numFmtId="0" fontId="63" fillId="0" borderId="0" xfId="0" applyFont="1" applyAlignment="1">
      <alignment horizontal="right" vertical="top"/>
    </xf>
    <xf numFmtId="172" fontId="42" fillId="0" borderId="0" xfId="986" applyNumberFormat="1" applyFont="1" applyAlignment="1">
      <alignment vertical="top"/>
    </xf>
    <xf numFmtId="49" fontId="0" fillId="0" borderId="0" xfId="0" applyNumberFormat="1" applyAlignment="1">
      <alignment horizontal="right" vertical="top"/>
    </xf>
    <xf numFmtId="172" fontId="2" fillId="0" borderId="0" xfId="1073" applyNumberFormat="1" applyAlignment="1">
      <alignment horizontal="right" vertical="top"/>
    </xf>
    <xf numFmtId="172" fontId="2" fillId="0" borderId="0" xfId="993" applyNumberFormat="1" applyAlignment="1">
      <alignment horizontal="right" vertical="top" readingOrder="1"/>
    </xf>
    <xf numFmtId="0" fontId="42" fillId="0" borderId="0" xfId="1654" applyFont="1" applyAlignment="1">
      <alignment vertical="top"/>
    </xf>
    <xf numFmtId="0" fontId="64" fillId="0" borderId="0" xfId="736" applyFont="1"/>
    <xf numFmtId="0" fontId="2" fillId="0" borderId="0" xfId="736"/>
    <xf numFmtId="172" fontId="0" fillId="0" borderId="0" xfId="986" applyNumberFormat="1" applyFont="1" applyAlignment="1">
      <alignment vertical="top"/>
    </xf>
    <xf numFmtId="0" fontId="71" fillId="0" borderId="0" xfId="986" applyFont="1" applyAlignment="1">
      <alignment horizontal="right" vertical="top"/>
    </xf>
    <xf numFmtId="0" fontId="42" fillId="0" borderId="0" xfId="1654" applyFont="1"/>
    <xf numFmtId="2" fontId="74" fillId="0" borderId="16" xfId="0" applyNumberFormat="1" applyFont="1" applyBorder="1" applyAlignment="1">
      <alignment horizontal="left" vertical="top"/>
    </xf>
    <xf numFmtId="2" fontId="57" fillId="0" borderId="17" xfId="0" applyNumberFormat="1" applyFont="1" applyBorder="1" applyAlignment="1">
      <alignment horizontal="left" vertical="top"/>
    </xf>
    <xf numFmtId="2" fontId="54" fillId="0" borderId="0" xfId="1654" applyNumberFormat="1" applyFont="1" applyAlignment="1">
      <alignment horizontal="right" vertical="top"/>
    </xf>
    <xf numFmtId="2" fontId="73" fillId="0" borderId="16" xfId="0" applyNumberFormat="1" applyFont="1" applyBorder="1" applyAlignment="1">
      <alignment horizontal="left" vertical="top"/>
    </xf>
    <xf numFmtId="0" fontId="57" fillId="0" borderId="18" xfId="0" applyFont="1" applyBorder="1" applyAlignment="1">
      <alignment horizontal="left"/>
    </xf>
    <xf numFmtId="4" fontId="54" fillId="0" borderId="0" xfId="0" applyNumberFormat="1" applyFont="1" applyAlignment="1">
      <alignment horizontal="right" vertical="top"/>
    </xf>
    <xf numFmtId="4" fontId="57" fillId="0" borderId="16" xfId="0" applyNumberFormat="1" applyFont="1" applyBorder="1" applyAlignment="1">
      <alignment horizontal="right"/>
    </xf>
    <xf numFmtId="4" fontId="54" fillId="0" borderId="0" xfId="0" applyNumberFormat="1" applyFont="1" applyAlignment="1">
      <alignment horizontal="right"/>
    </xf>
    <xf numFmtId="2" fontId="57" fillId="40" borderId="18" xfId="0" applyNumberFormat="1" applyFont="1" applyFill="1" applyBorder="1" applyAlignment="1">
      <alignment horizontal="left"/>
    </xf>
  </cellXfs>
  <cellStyles count="2747">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2 5" xfId="5" xr:uid="{00000000-0005-0000-0000-000004000000}"/>
    <cellStyle name="20 % – Poudarek1 3" xfId="6" xr:uid="{00000000-0005-0000-0000-000005000000}"/>
    <cellStyle name="20 % – Poudarek1 3 2" xfId="7" xr:uid="{00000000-0005-0000-0000-000006000000}"/>
    <cellStyle name="20 % – Poudarek1 3 3"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5" xfId="12" xr:uid="{00000000-0005-0000-0000-00000B000000}"/>
    <cellStyle name="20 % – Poudarek1 5 2" xfId="13" xr:uid="{00000000-0005-0000-0000-00000C000000}"/>
    <cellStyle name="20 % – Poudarek1 5 3" xfId="14" xr:uid="{00000000-0005-0000-0000-00000D000000}"/>
    <cellStyle name="20 % – Poudarek2 2" xfId="15" xr:uid="{00000000-0005-0000-0000-00000E000000}"/>
    <cellStyle name="20 % – Poudarek2 2 2" xfId="16" xr:uid="{00000000-0005-0000-0000-00000F000000}"/>
    <cellStyle name="20 % – Poudarek2 2 3" xfId="17" xr:uid="{00000000-0005-0000-0000-000010000000}"/>
    <cellStyle name="20 % – Poudarek2 2 4" xfId="18" xr:uid="{00000000-0005-0000-0000-000011000000}"/>
    <cellStyle name="20 % – Poudarek2 2 5" xfId="19" xr:uid="{00000000-0005-0000-0000-000012000000}"/>
    <cellStyle name="20 % – Poudarek2 3" xfId="20" xr:uid="{00000000-0005-0000-0000-000013000000}"/>
    <cellStyle name="20 % – Poudarek2 3 2" xfId="21" xr:uid="{00000000-0005-0000-0000-000014000000}"/>
    <cellStyle name="20 % – Poudarek2 3 3" xfId="22" xr:uid="{00000000-0005-0000-0000-000015000000}"/>
    <cellStyle name="20 % – Poudarek2 4" xfId="23" xr:uid="{00000000-0005-0000-0000-000016000000}"/>
    <cellStyle name="20 % – Poudarek2 4 2" xfId="24" xr:uid="{00000000-0005-0000-0000-000017000000}"/>
    <cellStyle name="20 % – Poudarek2 4 3" xfId="25" xr:uid="{00000000-0005-0000-0000-000018000000}"/>
    <cellStyle name="20 % – Poudarek2 5" xfId="26" xr:uid="{00000000-0005-0000-0000-000019000000}"/>
    <cellStyle name="20 % – Poudarek2 5 2" xfId="27" xr:uid="{00000000-0005-0000-0000-00001A000000}"/>
    <cellStyle name="20 % – Poudarek2 5 3" xfId="28" xr:uid="{00000000-0005-0000-0000-00001B000000}"/>
    <cellStyle name="20 % – Poudarek3 2" xfId="29" xr:uid="{00000000-0005-0000-0000-00001C000000}"/>
    <cellStyle name="20 % – Poudarek3 2 2" xfId="30" xr:uid="{00000000-0005-0000-0000-00001D000000}"/>
    <cellStyle name="20 % – Poudarek3 2 3" xfId="31" xr:uid="{00000000-0005-0000-0000-00001E000000}"/>
    <cellStyle name="20 % – Poudarek3 2 4" xfId="32" xr:uid="{00000000-0005-0000-0000-00001F000000}"/>
    <cellStyle name="20 % – Poudarek3 2 5" xfId="33" xr:uid="{00000000-0005-0000-0000-000020000000}"/>
    <cellStyle name="20 % – Poudarek3 3" xfId="34" xr:uid="{00000000-0005-0000-0000-000021000000}"/>
    <cellStyle name="20 % – Poudarek3 3 2" xfId="35" xr:uid="{00000000-0005-0000-0000-000022000000}"/>
    <cellStyle name="20 % – Poudarek3 3 3" xfId="36" xr:uid="{00000000-0005-0000-0000-000023000000}"/>
    <cellStyle name="20 % – Poudarek3 4" xfId="37" xr:uid="{00000000-0005-0000-0000-000024000000}"/>
    <cellStyle name="20 % – Poudarek3 4 2" xfId="38" xr:uid="{00000000-0005-0000-0000-000025000000}"/>
    <cellStyle name="20 % – Poudarek3 4 3" xfId="39" xr:uid="{00000000-0005-0000-0000-000026000000}"/>
    <cellStyle name="20 % – Poudarek3 5" xfId="40" xr:uid="{00000000-0005-0000-0000-000027000000}"/>
    <cellStyle name="20 % – Poudarek3 5 2" xfId="41" xr:uid="{00000000-0005-0000-0000-000028000000}"/>
    <cellStyle name="20 % – Poudarek3 5 3" xfId="42" xr:uid="{00000000-0005-0000-0000-000029000000}"/>
    <cellStyle name="20 % – Poudarek4 2" xfId="43" xr:uid="{00000000-0005-0000-0000-00002A000000}"/>
    <cellStyle name="20 % – Poudarek4 2 2" xfId="44" xr:uid="{00000000-0005-0000-0000-00002B000000}"/>
    <cellStyle name="20 % – Poudarek4 2 3" xfId="45" xr:uid="{00000000-0005-0000-0000-00002C000000}"/>
    <cellStyle name="20 % – Poudarek4 2 4" xfId="46" xr:uid="{00000000-0005-0000-0000-00002D000000}"/>
    <cellStyle name="20 % – Poudarek4 2 5" xfId="47" xr:uid="{00000000-0005-0000-0000-00002E000000}"/>
    <cellStyle name="20 % – Poudarek4 3" xfId="48" xr:uid="{00000000-0005-0000-0000-00002F000000}"/>
    <cellStyle name="20 % – Poudarek4 3 2" xfId="49" xr:uid="{00000000-0005-0000-0000-000030000000}"/>
    <cellStyle name="20 % – Poudarek4 3 3" xfId="50" xr:uid="{00000000-0005-0000-0000-000031000000}"/>
    <cellStyle name="20 % – Poudarek4 4" xfId="51" xr:uid="{00000000-0005-0000-0000-000032000000}"/>
    <cellStyle name="20 % – Poudarek4 4 2" xfId="52" xr:uid="{00000000-0005-0000-0000-000033000000}"/>
    <cellStyle name="20 % – Poudarek4 4 3" xfId="53" xr:uid="{00000000-0005-0000-0000-000034000000}"/>
    <cellStyle name="20 % – Poudarek4 5" xfId="54" xr:uid="{00000000-0005-0000-0000-000035000000}"/>
    <cellStyle name="20 % – Poudarek4 5 2" xfId="55" xr:uid="{00000000-0005-0000-0000-000036000000}"/>
    <cellStyle name="20 % – Poudarek4 5 3" xfId="56" xr:uid="{00000000-0005-0000-0000-000037000000}"/>
    <cellStyle name="20 % – Poudarek5 2" xfId="57" xr:uid="{00000000-0005-0000-0000-000038000000}"/>
    <cellStyle name="20 % – Poudarek5 2 2" xfId="58" xr:uid="{00000000-0005-0000-0000-000039000000}"/>
    <cellStyle name="20 % – Poudarek5 2 3" xfId="59" xr:uid="{00000000-0005-0000-0000-00003A000000}"/>
    <cellStyle name="20 % – Poudarek5 3" xfId="60" xr:uid="{00000000-0005-0000-0000-00003B000000}"/>
    <cellStyle name="20 % – Poudarek5 3 2" xfId="61" xr:uid="{00000000-0005-0000-0000-00003C000000}"/>
    <cellStyle name="20 % – Poudarek5 3 3" xfId="62" xr:uid="{00000000-0005-0000-0000-00003D000000}"/>
    <cellStyle name="20 % – Poudarek5 4" xfId="63" xr:uid="{00000000-0005-0000-0000-00003E000000}"/>
    <cellStyle name="20 % – Poudarek5 4 2" xfId="64" xr:uid="{00000000-0005-0000-0000-00003F000000}"/>
    <cellStyle name="20 % – Poudarek5 4 3" xfId="65" xr:uid="{00000000-0005-0000-0000-000040000000}"/>
    <cellStyle name="20 % – Poudarek5 5" xfId="66" xr:uid="{00000000-0005-0000-0000-000041000000}"/>
    <cellStyle name="20 % – Poudarek5 5 2" xfId="67" xr:uid="{00000000-0005-0000-0000-000042000000}"/>
    <cellStyle name="20 % – Poudarek5 5 3" xfId="68" xr:uid="{00000000-0005-0000-0000-000043000000}"/>
    <cellStyle name="20 % – Poudarek6 2" xfId="69" xr:uid="{00000000-0005-0000-0000-000044000000}"/>
    <cellStyle name="20 % – Poudarek6 2 2" xfId="70" xr:uid="{00000000-0005-0000-0000-000045000000}"/>
    <cellStyle name="20 % – Poudarek6 2 3" xfId="71" xr:uid="{00000000-0005-0000-0000-000046000000}"/>
    <cellStyle name="20 % – Poudarek6 2 4" xfId="72" xr:uid="{00000000-0005-0000-0000-000047000000}"/>
    <cellStyle name="20 % – Poudarek6 2 5" xfId="73" xr:uid="{00000000-0005-0000-0000-000048000000}"/>
    <cellStyle name="20 % – Poudarek6 3" xfId="74" xr:uid="{00000000-0005-0000-0000-000049000000}"/>
    <cellStyle name="20 % – Poudarek6 3 2" xfId="75" xr:uid="{00000000-0005-0000-0000-00004A000000}"/>
    <cellStyle name="20 % – Poudarek6 3 3" xfId="76" xr:uid="{00000000-0005-0000-0000-00004B000000}"/>
    <cellStyle name="20 % – Poudarek6 4" xfId="77" xr:uid="{00000000-0005-0000-0000-00004C000000}"/>
    <cellStyle name="20 % – Poudarek6 4 2" xfId="78" xr:uid="{00000000-0005-0000-0000-00004D000000}"/>
    <cellStyle name="20 % – Poudarek6 4 3" xfId="79" xr:uid="{00000000-0005-0000-0000-00004E000000}"/>
    <cellStyle name="20 % – Poudarek6 5" xfId="80" xr:uid="{00000000-0005-0000-0000-00004F000000}"/>
    <cellStyle name="20 % – Poudarek6 5 2" xfId="81" xr:uid="{00000000-0005-0000-0000-000050000000}"/>
    <cellStyle name="20 % – Poudarek6 5 3" xfId="82" xr:uid="{00000000-0005-0000-0000-000051000000}"/>
    <cellStyle name="40 % – Poudarek1 2" xfId="83" xr:uid="{00000000-0005-0000-0000-000052000000}"/>
    <cellStyle name="40 % – Poudarek1 2 2" xfId="84" xr:uid="{00000000-0005-0000-0000-000053000000}"/>
    <cellStyle name="40 % – Poudarek1 2 3" xfId="85" xr:uid="{00000000-0005-0000-0000-000054000000}"/>
    <cellStyle name="40 % – Poudarek1 2 4" xfId="86" xr:uid="{00000000-0005-0000-0000-000055000000}"/>
    <cellStyle name="40 % – Poudarek1 2 5" xfId="87" xr:uid="{00000000-0005-0000-0000-000056000000}"/>
    <cellStyle name="40 % – Poudarek1 3" xfId="88" xr:uid="{00000000-0005-0000-0000-000057000000}"/>
    <cellStyle name="40 % – Poudarek1 3 2" xfId="89" xr:uid="{00000000-0005-0000-0000-000058000000}"/>
    <cellStyle name="40 % – Poudarek1 3 3" xfId="90" xr:uid="{00000000-0005-0000-0000-000059000000}"/>
    <cellStyle name="40 % – Poudarek1 4" xfId="91" xr:uid="{00000000-0005-0000-0000-00005A000000}"/>
    <cellStyle name="40 % – Poudarek1 4 2" xfId="92" xr:uid="{00000000-0005-0000-0000-00005B000000}"/>
    <cellStyle name="40 % – Poudarek1 4 3" xfId="93" xr:uid="{00000000-0005-0000-0000-00005C000000}"/>
    <cellStyle name="40 % – Poudarek1 5" xfId="94" xr:uid="{00000000-0005-0000-0000-00005D000000}"/>
    <cellStyle name="40 % – Poudarek1 5 2" xfId="95" xr:uid="{00000000-0005-0000-0000-00005E000000}"/>
    <cellStyle name="40 % – Poudarek1 5 3" xfId="96" xr:uid="{00000000-0005-0000-0000-00005F000000}"/>
    <cellStyle name="40 % – Poudarek2 2" xfId="97" xr:uid="{00000000-0005-0000-0000-000060000000}"/>
    <cellStyle name="40 % – Poudarek2 2 2" xfId="98" xr:uid="{00000000-0005-0000-0000-000061000000}"/>
    <cellStyle name="40 % – Poudarek2 2 3" xfId="99" xr:uid="{00000000-0005-0000-0000-000062000000}"/>
    <cellStyle name="40 % – Poudarek2 3" xfId="100" xr:uid="{00000000-0005-0000-0000-000063000000}"/>
    <cellStyle name="40 % – Poudarek2 3 2" xfId="101" xr:uid="{00000000-0005-0000-0000-000064000000}"/>
    <cellStyle name="40 % – Poudarek2 3 3" xfId="102" xr:uid="{00000000-0005-0000-0000-000065000000}"/>
    <cellStyle name="40 % – Poudarek2 4" xfId="103" xr:uid="{00000000-0005-0000-0000-000066000000}"/>
    <cellStyle name="40 % – Poudarek2 4 2" xfId="104" xr:uid="{00000000-0005-0000-0000-000067000000}"/>
    <cellStyle name="40 % – Poudarek2 4 3" xfId="105" xr:uid="{00000000-0005-0000-0000-000068000000}"/>
    <cellStyle name="40 % – Poudarek2 5" xfId="106" xr:uid="{00000000-0005-0000-0000-000069000000}"/>
    <cellStyle name="40 % – Poudarek2 5 2" xfId="107" xr:uid="{00000000-0005-0000-0000-00006A000000}"/>
    <cellStyle name="40 % – Poudarek2 5 3" xfId="108" xr:uid="{00000000-0005-0000-0000-00006B000000}"/>
    <cellStyle name="40 % – Poudarek3 2" xfId="109" xr:uid="{00000000-0005-0000-0000-00006C000000}"/>
    <cellStyle name="40 % – Poudarek3 2 2" xfId="110" xr:uid="{00000000-0005-0000-0000-00006D000000}"/>
    <cellStyle name="40 % – Poudarek3 2 3" xfId="111" xr:uid="{00000000-0005-0000-0000-00006E000000}"/>
    <cellStyle name="40 % – Poudarek3 2 4" xfId="112" xr:uid="{00000000-0005-0000-0000-00006F000000}"/>
    <cellStyle name="40 % – Poudarek3 2 5" xfId="113" xr:uid="{00000000-0005-0000-0000-000070000000}"/>
    <cellStyle name="40 % – Poudarek3 3" xfId="114" xr:uid="{00000000-0005-0000-0000-000071000000}"/>
    <cellStyle name="40 % – Poudarek3 3 2" xfId="115" xr:uid="{00000000-0005-0000-0000-000072000000}"/>
    <cellStyle name="40 % – Poudarek3 3 3" xfId="116" xr:uid="{00000000-0005-0000-0000-000073000000}"/>
    <cellStyle name="40 % – Poudarek3 4" xfId="117" xr:uid="{00000000-0005-0000-0000-000074000000}"/>
    <cellStyle name="40 % – Poudarek3 4 2" xfId="118" xr:uid="{00000000-0005-0000-0000-000075000000}"/>
    <cellStyle name="40 % – Poudarek3 4 3" xfId="119" xr:uid="{00000000-0005-0000-0000-000076000000}"/>
    <cellStyle name="40 % – Poudarek3 5" xfId="120" xr:uid="{00000000-0005-0000-0000-000077000000}"/>
    <cellStyle name="40 % – Poudarek3 5 2" xfId="121" xr:uid="{00000000-0005-0000-0000-000078000000}"/>
    <cellStyle name="40 % – Poudarek3 5 3" xfId="122" xr:uid="{00000000-0005-0000-0000-000079000000}"/>
    <cellStyle name="40 % – Poudarek4 2" xfId="123" xr:uid="{00000000-0005-0000-0000-00007A000000}"/>
    <cellStyle name="40 % – Poudarek4 2 2" xfId="124" xr:uid="{00000000-0005-0000-0000-00007B000000}"/>
    <cellStyle name="40 % – Poudarek4 2 3" xfId="125" xr:uid="{00000000-0005-0000-0000-00007C000000}"/>
    <cellStyle name="40 % – Poudarek4 2 4" xfId="126" xr:uid="{00000000-0005-0000-0000-00007D000000}"/>
    <cellStyle name="40 % – Poudarek4 2 5" xfId="127" xr:uid="{00000000-0005-0000-0000-00007E000000}"/>
    <cellStyle name="40 % – Poudarek4 3" xfId="128" xr:uid="{00000000-0005-0000-0000-00007F000000}"/>
    <cellStyle name="40 % – Poudarek4 3 2" xfId="129" xr:uid="{00000000-0005-0000-0000-000080000000}"/>
    <cellStyle name="40 % – Poudarek4 3 3" xfId="130" xr:uid="{00000000-0005-0000-0000-000081000000}"/>
    <cellStyle name="40 % – Poudarek4 4" xfId="131" xr:uid="{00000000-0005-0000-0000-000082000000}"/>
    <cellStyle name="40 % – Poudarek4 4 2" xfId="132" xr:uid="{00000000-0005-0000-0000-000083000000}"/>
    <cellStyle name="40 % – Poudarek4 4 3" xfId="133" xr:uid="{00000000-0005-0000-0000-000084000000}"/>
    <cellStyle name="40 % – Poudarek4 5" xfId="134" xr:uid="{00000000-0005-0000-0000-000085000000}"/>
    <cellStyle name="40 % – Poudarek4 5 2" xfId="135" xr:uid="{00000000-0005-0000-0000-000086000000}"/>
    <cellStyle name="40 % – Poudarek4 5 3" xfId="136" xr:uid="{00000000-0005-0000-0000-000087000000}"/>
    <cellStyle name="40 % – Poudarek5 2" xfId="137" xr:uid="{00000000-0005-0000-0000-000088000000}"/>
    <cellStyle name="40 % – Poudarek5 2 2" xfId="138" xr:uid="{00000000-0005-0000-0000-000089000000}"/>
    <cellStyle name="40 % – Poudarek5 2 3" xfId="139" xr:uid="{00000000-0005-0000-0000-00008A000000}"/>
    <cellStyle name="40 % – Poudarek5 2 4" xfId="140" xr:uid="{00000000-0005-0000-0000-00008B000000}"/>
    <cellStyle name="40 % – Poudarek5 2 5" xfId="141" xr:uid="{00000000-0005-0000-0000-00008C000000}"/>
    <cellStyle name="40 % – Poudarek5 3" xfId="142" xr:uid="{00000000-0005-0000-0000-00008D000000}"/>
    <cellStyle name="40 % – Poudarek5 3 2" xfId="143" xr:uid="{00000000-0005-0000-0000-00008E000000}"/>
    <cellStyle name="40 % – Poudarek5 3 3" xfId="144" xr:uid="{00000000-0005-0000-0000-00008F000000}"/>
    <cellStyle name="40 % – Poudarek5 4" xfId="145" xr:uid="{00000000-0005-0000-0000-000090000000}"/>
    <cellStyle name="40 % – Poudarek5 4 2" xfId="146" xr:uid="{00000000-0005-0000-0000-000091000000}"/>
    <cellStyle name="40 % – Poudarek5 4 3" xfId="147" xr:uid="{00000000-0005-0000-0000-000092000000}"/>
    <cellStyle name="40 % – Poudarek5 5" xfId="148" xr:uid="{00000000-0005-0000-0000-000093000000}"/>
    <cellStyle name="40 % – Poudarek5 5 2" xfId="149" xr:uid="{00000000-0005-0000-0000-000094000000}"/>
    <cellStyle name="40 % – Poudarek5 5 3" xfId="150" xr:uid="{00000000-0005-0000-0000-000095000000}"/>
    <cellStyle name="40 % – Poudarek6 2" xfId="151" xr:uid="{00000000-0005-0000-0000-000096000000}"/>
    <cellStyle name="40 % – Poudarek6 2 2" xfId="152" xr:uid="{00000000-0005-0000-0000-000097000000}"/>
    <cellStyle name="40 % – Poudarek6 2 3" xfId="153" xr:uid="{00000000-0005-0000-0000-000098000000}"/>
    <cellStyle name="40 % – Poudarek6 2 4" xfId="154" xr:uid="{00000000-0005-0000-0000-000099000000}"/>
    <cellStyle name="40 % – Poudarek6 2 5" xfId="155" xr:uid="{00000000-0005-0000-0000-00009A000000}"/>
    <cellStyle name="40 % – Poudarek6 3" xfId="156" xr:uid="{00000000-0005-0000-0000-00009B000000}"/>
    <cellStyle name="40 % – Poudarek6 3 2" xfId="157" xr:uid="{00000000-0005-0000-0000-00009C000000}"/>
    <cellStyle name="40 % – Poudarek6 3 3" xfId="158" xr:uid="{00000000-0005-0000-0000-00009D000000}"/>
    <cellStyle name="40 % – Poudarek6 4" xfId="159" xr:uid="{00000000-0005-0000-0000-00009E000000}"/>
    <cellStyle name="40 % – Poudarek6 4 2" xfId="160" xr:uid="{00000000-0005-0000-0000-00009F000000}"/>
    <cellStyle name="40 % – Poudarek6 4 3" xfId="161" xr:uid="{00000000-0005-0000-0000-0000A0000000}"/>
    <cellStyle name="40 % – Poudarek6 5" xfId="162" xr:uid="{00000000-0005-0000-0000-0000A1000000}"/>
    <cellStyle name="40 % – Poudarek6 5 2" xfId="163" xr:uid="{00000000-0005-0000-0000-0000A2000000}"/>
    <cellStyle name="40 % – Poudarek6 5 3" xfId="164" xr:uid="{00000000-0005-0000-0000-0000A3000000}"/>
    <cellStyle name="60 % – Poudarek1 2" xfId="165" xr:uid="{00000000-0005-0000-0000-0000A4000000}"/>
    <cellStyle name="60 % – Poudarek1 2 2" xfId="166" xr:uid="{00000000-0005-0000-0000-0000A5000000}"/>
    <cellStyle name="60 % – Poudarek1 2 3" xfId="167" xr:uid="{00000000-0005-0000-0000-0000A6000000}"/>
    <cellStyle name="60 % – Poudarek1 2 4" xfId="168" xr:uid="{00000000-0005-0000-0000-0000A7000000}"/>
    <cellStyle name="60 % – Poudarek1 2 5" xfId="169" xr:uid="{00000000-0005-0000-0000-0000A8000000}"/>
    <cellStyle name="60 % – Poudarek1 3" xfId="170" xr:uid="{00000000-0005-0000-0000-0000A9000000}"/>
    <cellStyle name="60 % – Poudarek1 3 2" xfId="171" xr:uid="{00000000-0005-0000-0000-0000AA000000}"/>
    <cellStyle name="60 % – Poudarek1 3 3" xfId="172" xr:uid="{00000000-0005-0000-0000-0000AB000000}"/>
    <cellStyle name="60 % – Poudarek1 4" xfId="173" xr:uid="{00000000-0005-0000-0000-0000AC000000}"/>
    <cellStyle name="60 % – Poudarek1 4 2" xfId="174" xr:uid="{00000000-0005-0000-0000-0000AD000000}"/>
    <cellStyle name="60 % – Poudarek1 4 3" xfId="175" xr:uid="{00000000-0005-0000-0000-0000AE000000}"/>
    <cellStyle name="60 % – Poudarek1 5" xfId="176" xr:uid="{00000000-0005-0000-0000-0000AF000000}"/>
    <cellStyle name="60 % – Poudarek1 5 2" xfId="177" xr:uid="{00000000-0005-0000-0000-0000B0000000}"/>
    <cellStyle name="60 % – Poudarek1 5 3" xfId="178" xr:uid="{00000000-0005-0000-0000-0000B1000000}"/>
    <cellStyle name="60 % – Poudarek2 2" xfId="179" xr:uid="{00000000-0005-0000-0000-0000B2000000}"/>
    <cellStyle name="60 % – Poudarek2 2 2" xfId="180" xr:uid="{00000000-0005-0000-0000-0000B3000000}"/>
    <cellStyle name="60 % – Poudarek2 2 3" xfId="181" xr:uid="{00000000-0005-0000-0000-0000B4000000}"/>
    <cellStyle name="60 % – Poudarek2 2 4" xfId="182" xr:uid="{00000000-0005-0000-0000-0000B5000000}"/>
    <cellStyle name="60 % – Poudarek2 2 5" xfId="183" xr:uid="{00000000-0005-0000-0000-0000B6000000}"/>
    <cellStyle name="60 % – Poudarek2 3" xfId="184" xr:uid="{00000000-0005-0000-0000-0000B7000000}"/>
    <cellStyle name="60 % – Poudarek2 3 2" xfId="185" xr:uid="{00000000-0005-0000-0000-0000B8000000}"/>
    <cellStyle name="60 % – Poudarek2 3 3" xfId="186" xr:uid="{00000000-0005-0000-0000-0000B9000000}"/>
    <cellStyle name="60 % – Poudarek2 4" xfId="187" xr:uid="{00000000-0005-0000-0000-0000BA000000}"/>
    <cellStyle name="60 % – Poudarek2 4 2" xfId="188" xr:uid="{00000000-0005-0000-0000-0000BB000000}"/>
    <cellStyle name="60 % – Poudarek2 4 3" xfId="189" xr:uid="{00000000-0005-0000-0000-0000BC000000}"/>
    <cellStyle name="60 % – Poudarek2 5" xfId="190" xr:uid="{00000000-0005-0000-0000-0000BD000000}"/>
    <cellStyle name="60 % – Poudarek2 5 2" xfId="191" xr:uid="{00000000-0005-0000-0000-0000BE000000}"/>
    <cellStyle name="60 % – Poudarek2 5 3" xfId="192" xr:uid="{00000000-0005-0000-0000-0000BF000000}"/>
    <cellStyle name="60 % – Poudarek3 2" xfId="193" xr:uid="{00000000-0005-0000-0000-0000C0000000}"/>
    <cellStyle name="60 % – Poudarek3 2 2" xfId="194" xr:uid="{00000000-0005-0000-0000-0000C1000000}"/>
    <cellStyle name="60 % – Poudarek3 2 3" xfId="195" xr:uid="{00000000-0005-0000-0000-0000C2000000}"/>
    <cellStyle name="60 % – Poudarek3 2 4" xfId="196" xr:uid="{00000000-0005-0000-0000-0000C3000000}"/>
    <cellStyle name="60 % – Poudarek3 2 5" xfId="197" xr:uid="{00000000-0005-0000-0000-0000C4000000}"/>
    <cellStyle name="60 % – Poudarek3 3" xfId="198" xr:uid="{00000000-0005-0000-0000-0000C5000000}"/>
    <cellStyle name="60 % – Poudarek3 3 2" xfId="199" xr:uid="{00000000-0005-0000-0000-0000C6000000}"/>
    <cellStyle name="60 % – Poudarek3 3 3" xfId="200" xr:uid="{00000000-0005-0000-0000-0000C7000000}"/>
    <cellStyle name="60 % – Poudarek3 4" xfId="201" xr:uid="{00000000-0005-0000-0000-0000C8000000}"/>
    <cellStyle name="60 % – Poudarek3 4 2" xfId="202" xr:uid="{00000000-0005-0000-0000-0000C9000000}"/>
    <cellStyle name="60 % – Poudarek3 4 3" xfId="203" xr:uid="{00000000-0005-0000-0000-0000CA000000}"/>
    <cellStyle name="60 % – Poudarek3 5" xfId="204" xr:uid="{00000000-0005-0000-0000-0000CB000000}"/>
    <cellStyle name="60 % – Poudarek3 5 2" xfId="205" xr:uid="{00000000-0005-0000-0000-0000CC000000}"/>
    <cellStyle name="60 % – Poudarek3 5 3" xfId="206" xr:uid="{00000000-0005-0000-0000-0000CD000000}"/>
    <cellStyle name="60 % – Poudarek4 2" xfId="207" xr:uid="{00000000-0005-0000-0000-0000CE000000}"/>
    <cellStyle name="60 % – Poudarek4 2 2" xfId="208" xr:uid="{00000000-0005-0000-0000-0000CF000000}"/>
    <cellStyle name="60 % – Poudarek4 2 3" xfId="209" xr:uid="{00000000-0005-0000-0000-0000D0000000}"/>
    <cellStyle name="60 % – Poudarek4 2 4" xfId="210" xr:uid="{00000000-0005-0000-0000-0000D1000000}"/>
    <cellStyle name="60 % – Poudarek4 2 5" xfId="211" xr:uid="{00000000-0005-0000-0000-0000D2000000}"/>
    <cellStyle name="60 % – Poudarek4 3" xfId="212" xr:uid="{00000000-0005-0000-0000-0000D3000000}"/>
    <cellStyle name="60 % – Poudarek4 3 2" xfId="213" xr:uid="{00000000-0005-0000-0000-0000D4000000}"/>
    <cellStyle name="60 % – Poudarek4 3 3" xfId="214" xr:uid="{00000000-0005-0000-0000-0000D5000000}"/>
    <cellStyle name="60 % – Poudarek4 4" xfId="215" xr:uid="{00000000-0005-0000-0000-0000D6000000}"/>
    <cellStyle name="60 % – Poudarek4 4 2" xfId="216" xr:uid="{00000000-0005-0000-0000-0000D7000000}"/>
    <cellStyle name="60 % – Poudarek4 4 3" xfId="217" xr:uid="{00000000-0005-0000-0000-0000D8000000}"/>
    <cellStyle name="60 % – Poudarek4 5" xfId="218" xr:uid="{00000000-0005-0000-0000-0000D9000000}"/>
    <cellStyle name="60 % – Poudarek4 5 2" xfId="219" xr:uid="{00000000-0005-0000-0000-0000DA000000}"/>
    <cellStyle name="60 % – Poudarek4 5 3" xfId="220" xr:uid="{00000000-0005-0000-0000-0000DB000000}"/>
    <cellStyle name="60 % – Poudarek5 2" xfId="221" xr:uid="{00000000-0005-0000-0000-0000DC000000}"/>
    <cellStyle name="60 % – Poudarek5 2 2" xfId="222" xr:uid="{00000000-0005-0000-0000-0000DD000000}"/>
    <cellStyle name="60 % – Poudarek5 2 3" xfId="223" xr:uid="{00000000-0005-0000-0000-0000DE000000}"/>
    <cellStyle name="60 % – Poudarek5 2 4" xfId="224" xr:uid="{00000000-0005-0000-0000-0000DF000000}"/>
    <cellStyle name="60 % – Poudarek5 2 5" xfId="225" xr:uid="{00000000-0005-0000-0000-0000E0000000}"/>
    <cellStyle name="60 % – Poudarek5 3" xfId="226" xr:uid="{00000000-0005-0000-0000-0000E1000000}"/>
    <cellStyle name="60 % – Poudarek5 3 2" xfId="227" xr:uid="{00000000-0005-0000-0000-0000E2000000}"/>
    <cellStyle name="60 % – Poudarek5 3 3" xfId="228" xr:uid="{00000000-0005-0000-0000-0000E3000000}"/>
    <cellStyle name="60 % – Poudarek5 4" xfId="229" xr:uid="{00000000-0005-0000-0000-0000E4000000}"/>
    <cellStyle name="60 % – Poudarek5 4 2" xfId="230" xr:uid="{00000000-0005-0000-0000-0000E5000000}"/>
    <cellStyle name="60 % – Poudarek5 4 3" xfId="231" xr:uid="{00000000-0005-0000-0000-0000E6000000}"/>
    <cellStyle name="60 % – Poudarek5 5" xfId="232" xr:uid="{00000000-0005-0000-0000-0000E7000000}"/>
    <cellStyle name="60 % – Poudarek5 5 2" xfId="233" xr:uid="{00000000-0005-0000-0000-0000E8000000}"/>
    <cellStyle name="60 % – Poudarek5 5 3" xfId="234" xr:uid="{00000000-0005-0000-0000-0000E9000000}"/>
    <cellStyle name="60 % – Poudarek6 2" xfId="235" xr:uid="{00000000-0005-0000-0000-0000EA000000}"/>
    <cellStyle name="60 % – Poudarek6 2 2" xfId="236" xr:uid="{00000000-0005-0000-0000-0000EB000000}"/>
    <cellStyle name="60 % – Poudarek6 2 3" xfId="237" xr:uid="{00000000-0005-0000-0000-0000EC000000}"/>
    <cellStyle name="60 % – Poudarek6 2 4" xfId="238" xr:uid="{00000000-0005-0000-0000-0000ED000000}"/>
    <cellStyle name="60 % – Poudarek6 2 5" xfId="239" xr:uid="{00000000-0005-0000-0000-0000EE000000}"/>
    <cellStyle name="60 % – Poudarek6 3" xfId="240" xr:uid="{00000000-0005-0000-0000-0000EF000000}"/>
    <cellStyle name="60 % – Poudarek6 3 2" xfId="241" xr:uid="{00000000-0005-0000-0000-0000F0000000}"/>
    <cellStyle name="60 % – Poudarek6 3 3" xfId="242" xr:uid="{00000000-0005-0000-0000-0000F1000000}"/>
    <cellStyle name="60 % – Poudarek6 4" xfId="243" xr:uid="{00000000-0005-0000-0000-0000F2000000}"/>
    <cellStyle name="60 % – Poudarek6 4 2" xfId="244" xr:uid="{00000000-0005-0000-0000-0000F3000000}"/>
    <cellStyle name="60 % – Poudarek6 4 3" xfId="245" xr:uid="{00000000-0005-0000-0000-0000F4000000}"/>
    <cellStyle name="60 % – Poudarek6 5" xfId="246" xr:uid="{00000000-0005-0000-0000-0000F5000000}"/>
    <cellStyle name="60 % – Poudarek6 5 2" xfId="247" xr:uid="{00000000-0005-0000-0000-0000F6000000}"/>
    <cellStyle name="60 % – Poudarek6 5 3" xfId="248" xr:uid="{00000000-0005-0000-0000-0000F7000000}"/>
    <cellStyle name="Accent1 2" xfId="249" xr:uid="{00000000-0005-0000-0000-0000F8000000}"/>
    <cellStyle name="Accent1 3" xfId="250" xr:uid="{00000000-0005-0000-0000-0000F9000000}"/>
    <cellStyle name="Accent2 2" xfId="251" xr:uid="{00000000-0005-0000-0000-0000FA000000}"/>
    <cellStyle name="Accent2 3" xfId="252" xr:uid="{00000000-0005-0000-0000-0000FB000000}"/>
    <cellStyle name="Accent3 2" xfId="253" xr:uid="{00000000-0005-0000-0000-0000FC000000}"/>
    <cellStyle name="Accent3 3" xfId="254" xr:uid="{00000000-0005-0000-0000-0000FD000000}"/>
    <cellStyle name="Accent4 2" xfId="255" xr:uid="{00000000-0005-0000-0000-0000FE000000}"/>
    <cellStyle name="Accent4 3" xfId="256" xr:uid="{00000000-0005-0000-0000-0000FF000000}"/>
    <cellStyle name="Accent5 2" xfId="257" xr:uid="{00000000-0005-0000-0000-000000010000}"/>
    <cellStyle name="Accent5 3" xfId="258" xr:uid="{00000000-0005-0000-0000-000001010000}"/>
    <cellStyle name="Accent6 2" xfId="259" xr:uid="{00000000-0005-0000-0000-000002010000}"/>
    <cellStyle name="Accent6 3" xfId="260" xr:uid="{00000000-0005-0000-0000-000003010000}"/>
    <cellStyle name="Bad 2" xfId="261" xr:uid="{00000000-0005-0000-0000-000004010000}"/>
    <cellStyle name="Bad 3" xfId="262" xr:uid="{00000000-0005-0000-0000-000005010000}"/>
    <cellStyle name="Calculation 2" xfId="263" xr:uid="{00000000-0005-0000-0000-000006010000}"/>
    <cellStyle name="Calculation 3" xfId="264" xr:uid="{00000000-0005-0000-0000-000007010000}"/>
    <cellStyle name="CENA / KOS" xfId="2701" xr:uid="{00000000-0005-0000-0000-000008010000}"/>
    <cellStyle name="Check Cell 2" xfId="265" xr:uid="{00000000-0005-0000-0000-000009010000}"/>
    <cellStyle name="Check Cell 3" xfId="266" xr:uid="{00000000-0005-0000-0000-00000A010000}"/>
    <cellStyle name="Comma0" xfId="267" xr:uid="{00000000-0005-0000-0000-00000B010000}"/>
    <cellStyle name="Currency0" xfId="268" xr:uid="{00000000-0005-0000-0000-00000C010000}"/>
    <cellStyle name="Date" xfId="269" xr:uid="{00000000-0005-0000-0000-00000D010000}"/>
    <cellStyle name="Dezimal [0]_Tabelle1" xfId="270" xr:uid="{00000000-0005-0000-0000-00000E010000}"/>
    <cellStyle name="Dezimal_Tabelle1" xfId="271" xr:uid="{00000000-0005-0000-0000-00000F010000}"/>
    <cellStyle name="Dobro 2" xfId="272" xr:uid="{00000000-0005-0000-0000-000010010000}"/>
    <cellStyle name="Dobro 2 2" xfId="273" xr:uid="{00000000-0005-0000-0000-000011010000}"/>
    <cellStyle name="Dobro 2 3" xfId="274" xr:uid="{00000000-0005-0000-0000-000012010000}"/>
    <cellStyle name="Dobro 2 4" xfId="275" xr:uid="{00000000-0005-0000-0000-000013010000}"/>
    <cellStyle name="Dobro 2 5" xfId="276" xr:uid="{00000000-0005-0000-0000-000014010000}"/>
    <cellStyle name="Dobro 3" xfId="277" xr:uid="{00000000-0005-0000-0000-000015010000}"/>
    <cellStyle name="Dobro 3 2" xfId="278" xr:uid="{00000000-0005-0000-0000-000016010000}"/>
    <cellStyle name="Dobro 3 3" xfId="279" xr:uid="{00000000-0005-0000-0000-000017010000}"/>
    <cellStyle name="Dobro 4" xfId="280" xr:uid="{00000000-0005-0000-0000-000018010000}"/>
    <cellStyle name="Dobro 4 2" xfId="281" xr:uid="{00000000-0005-0000-0000-000019010000}"/>
    <cellStyle name="Dobro 4 3" xfId="282" xr:uid="{00000000-0005-0000-0000-00001A010000}"/>
    <cellStyle name="Dobro 5" xfId="283" xr:uid="{00000000-0005-0000-0000-00001B010000}"/>
    <cellStyle name="Dobro 5 2" xfId="284" xr:uid="{00000000-0005-0000-0000-00001C010000}"/>
    <cellStyle name="Dobro 5 3" xfId="285" xr:uid="{00000000-0005-0000-0000-00001D010000}"/>
    <cellStyle name="e.m.+kolicina" xfId="2700" xr:uid="{00000000-0005-0000-0000-00001E010000}"/>
    <cellStyle name="Excel Built-in Comma" xfId="286" xr:uid="{00000000-0005-0000-0000-00001F010000}"/>
    <cellStyle name="Excel Built-in Normal" xfId="287" xr:uid="{00000000-0005-0000-0000-000020010000}"/>
    <cellStyle name="Excel_BuiltIn_Comma 1" xfId="288" xr:uid="{00000000-0005-0000-0000-000021010000}"/>
    <cellStyle name="Explanatory Text 2" xfId="289" xr:uid="{00000000-0005-0000-0000-000022010000}"/>
    <cellStyle name="Fixed" xfId="290" xr:uid="{00000000-0005-0000-0000-000023010000}"/>
    <cellStyle name="general" xfId="291" xr:uid="{00000000-0005-0000-0000-000024010000}"/>
    <cellStyle name="Heading 1 2" xfId="292" xr:uid="{00000000-0005-0000-0000-000025010000}"/>
    <cellStyle name="Heading 2 2" xfId="293" xr:uid="{00000000-0005-0000-0000-000026010000}"/>
    <cellStyle name="Heading 3 2" xfId="294" xr:uid="{00000000-0005-0000-0000-000027010000}"/>
    <cellStyle name="Heading 4 2" xfId="295" xr:uid="{00000000-0005-0000-0000-000028010000}"/>
    <cellStyle name="Heading1" xfId="296" xr:uid="{00000000-0005-0000-0000-000029010000}"/>
    <cellStyle name="Heading2" xfId="297" xr:uid="{00000000-0005-0000-0000-00002A010000}"/>
    <cellStyle name="Input 2" xfId="298" xr:uid="{00000000-0005-0000-0000-00002B010000}"/>
    <cellStyle name="Input 3" xfId="299" xr:uid="{00000000-0005-0000-0000-00002C010000}"/>
    <cellStyle name="Izhod 2" xfId="300" xr:uid="{00000000-0005-0000-0000-00002D010000}"/>
    <cellStyle name="Izhod 2 2" xfId="301" xr:uid="{00000000-0005-0000-0000-00002E010000}"/>
    <cellStyle name="Izhod 2 3" xfId="302" xr:uid="{00000000-0005-0000-0000-00002F010000}"/>
    <cellStyle name="Izhod 2 4" xfId="303" xr:uid="{00000000-0005-0000-0000-000030010000}"/>
    <cellStyle name="Izhod 2 5" xfId="304" xr:uid="{00000000-0005-0000-0000-000031010000}"/>
    <cellStyle name="Izhod 3" xfId="305" xr:uid="{00000000-0005-0000-0000-000032010000}"/>
    <cellStyle name="Izhod 3 2" xfId="306" xr:uid="{00000000-0005-0000-0000-000033010000}"/>
    <cellStyle name="Izhod 3 3" xfId="307" xr:uid="{00000000-0005-0000-0000-000034010000}"/>
    <cellStyle name="Izhod 4" xfId="308" xr:uid="{00000000-0005-0000-0000-000035010000}"/>
    <cellStyle name="Izhod 4 2" xfId="309" xr:uid="{00000000-0005-0000-0000-000036010000}"/>
    <cellStyle name="Izhod 4 3" xfId="310" xr:uid="{00000000-0005-0000-0000-000037010000}"/>
    <cellStyle name="Izhod 5" xfId="311" xr:uid="{00000000-0005-0000-0000-000038010000}"/>
    <cellStyle name="Izhod 5 2" xfId="312" xr:uid="{00000000-0005-0000-0000-000039010000}"/>
    <cellStyle name="Izhod 5 3" xfId="313" xr:uid="{00000000-0005-0000-0000-00003A010000}"/>
    <cellStyle name="Linked Cell 2" xfId="314" xr:uid="{00000000-0005-0000-0000-00003B010000}"/>
    <cellStyle name="Naslov 1 2" xfId="315" xr:uid="{00000000-0005-0000-0000-00003C010000}"/>
    <cellStyle name="Naslov 1 2 2" xfId="316" xr:uid="{00000000-0005-0000-0000-00003D010000}"/>
    <cellStyle name="Naslov 1 2 3" xfId="317" xr:uid="{00000000-0005-0000-0000-00003E010000}"/>
    <cellStyle name="Naslov 1 2 4" xfId="318" xr:uid="{00000000-0005-0000-0000-00003F010000}"/>
    <cellStyle name="Naslov 1 2 5" xfId="319" xr:uid="{00000000-0005-0000-0000-000040010000}"/>
    <cellStyle name="Naslov 1 3" xfId="320" xr:uid="{00000000-0005-0000-0000-000041010000}"/>
    <cellStyle name="Naslov 1 3 2" xfId="321" xr:uid="{00000000-0005-0000-0000-000042010000}"/>
    <cellStyle name="Naslov 1 3 3" xfId="322" xr:uid="{00000000-0005-0000-0000-000043010000}"/>
    <cellStyle name="Naslov 1 4" xfId="323" xr:uid="{00000000-0005-0000-0000-000044010000}"/>
    <cellStyle name="Naslov 1 4 2" xfId="324" xr:uid="{00000000-0005-0000-0000-000045010000}"/>
    <cellStyle name="Naslov 1 4 3" xfId="325" xr:uid="{00000000-0005-0000-0000-000046010000}"/>
    <cellStyle name="Naslov 1 5" xfId="326" xr:uid="{00000000-0005-0000-0000-000047010000}"/>
    <cellStyle name="Naslov 1 5 2" xfId="327" xr:uid="{00000000-0005-0000-0000-000048010000}"/>
    <cellStyle name="Naslov 1 5 3" xfId="328" xr:uid="{00000000-0005-0000-0000-000049010000}"/>
    <cellStyle name="Naslov 2 2" xfId="329" xr:uid="{00000000-0005-0000-0000-00004A010000}"/>
    <cellStyle name="Naslov 2 2 2" xfId="330" xr:uid="{00000000-0005-0000-0000-00004B010000}"/>
    <cellStyle name="Naslov 2 2 3" xfId="331" xr:uid="{00000000-0005-0000-0000-00004C010000}"/>
    <cellStyle name="Naslov 2 2 4" xfId="332" xr:uid="{00000000-0005-0000-0000-00004D010000}"/>
    <cellStyle name="Naslov 2 2 5" xfId="333" xr:uid="{00000000-0005-0000-0000-00004E010000}"/>
    <cellStyle name="Naslov 2 3" xfId="334" xr:uid="{00000000-0005-0000-0000-00004F010000}"/>
    <cellStyle name="Naslov 2 3 2" xfId="335" xr:uid="{00000000-0005-0000-0000-000050010000}"/>
    <cellStyle name="Naslov 2 3 3" xfId="336" xr:uid="{00000000-0005-0000-0000-000051010000}"/>
    <cellStyle name="Naslov 2 4" xfId="337" xr:uid="{00000000-0005-0000-0000-000052010000}"/>
    <cellStyle name="Naslov 2 4 2" xfId="338" xr:uid="{00000000-0005-0000-0000-000053010000}"/>
    <cellStyle name="Naslov 2 4 3" xfId="339" xr:uid="{00000000-0005-0000-0000-000054010000}"/>
    <cellStyle name="Naslov 2 5" xfId="340" xr:uid="{00000000-0005-0000-0000-000055010000}"/>
    <cellStyle name="Naslov 2 5 2" xfId="341" xr:uid="{00000000-0005-0000-0000-000056010000}"/>
    <cellStyle name="Naslov 2 5 3" xfId="342" xr:uid="{00000000-0005-0000-0000-000057010000}"/>
    <cellStyle name="Naslov 3 2" xfId="343" xr:uid="{00000000-0005-0000-0000-000058010000}"/>
    <cellStyle name="Naslov 3 2 2" xfId="344" xr:uid="{00000000-0005-0000-0000-000059010000}"/>
    <cellStyle name="Naslov 3 2 3" xfId="345" xr:uid="{00000000-0005-0000-0000-00005A010000}"/>
    <cellStyle name="Naslov 3 2 4" xfId="346" xr:uid="{00000000-0005-0000-0000-00005B010000}"/>
    <cellStyle name="Naslov 3 2 5" xfId="347" xr:uid="{00000000-0005-0000-0000-00005C010000}"/>
    <cellStyle name="Naslov 3 3" xfId="348" xr:uid="{00000000-0005-0000-0000-00005D010000}"/>
    <cellStyle name="Naslov 3 3 2" xfId="349" xr:uid="{00000000-0005-0000-0000-00005E010000}"/>
    <cellStyle name="Naslov 3 3 3" xfId="350" xr:uid="{00000000-0005-0000-0000-00005F010000}"/>
    <cellStyle name="Naslov 3 4" xfId="351" xr:uid="{00000000-0005-0000-0000-000060010000}"/>
    <cellStyle name="Naslov 3 4 2" xfId="352" xr:uid="{00000000-0005-0000-0000-000061010000}"/>
    <cellStyle name="Naslov 3 4 3" xfId="353" xr:uid="{00000000-0005-0000-0000-000062010000}"/>
    <cellStyle name="Naslov 3 5" xfId="354" xr:uid="{00000000-0005-0000-0000-000063010000}"/>
    <cellStyle name="Naslov 3 5 2" xfId="355" xr:uid="{00000000-0005-0000-0000-000064010000}"/>
    <cellStyle name="Naslov 3 5 3" xfId="356" xr:uid="{00000000-0005-0000-0000-000065010000}"/>
    <cellStyle name="Naslov 4 2" xfId="357" xr:uid="{00000000-0005-0000-0000-000066010000}"/>
    <cellStyle name="Naslov 4 2 2" xfId="358" xr:uid="{00000000-0005-0000-0000-000067010000}"/>
    <cellStyle name="Naslov 4 2 3" xfId="359" xr:uid="{00000000-0005-0000-0000-000068010000}"/>
    <cellStyle name="Naslov 4 2 4" xfId="360" xr:uid="{00000000-0005-0000-0000-000069010000}"/>
    <cellStyle name="Naslov 4 2 5" xfId="361" xr:uid="{00000000-0005-0000-0000-00006A010000}"/>
    <cellStyle name="Naslov 4 3" xfId="362" xr:uid="{00000000-0005-0000-0000-00006B010000}"/>
    <cellStyle name="Naslov 4 3 2" xfId="363" xr:uid="{00000000-0005-0000-0000-00006C010000}"/>
    <cellStyle name="Naslov 4 3 3" xfId="364" xr:uid="{00000000-0005-0000-0000-00006D010000}"/>
    <cellStyle name="Naslov 4 4" xfId="365" xr:uid="{00000000-0005-0000-0000-00006E010000}"/>
    <cellStyle name="Naslov 4 4 2" xfId="366" xr:uid="{00000000-0005-0000-0000-00006F010000}"/>
    <cellStyle name="Naslov 4 4 3" xfId="367" xr:uid="{00000000-0005-0000-0000-000070010000}"/>
    <cellStyle name="Naslov 4 5" xfId="368" xr:uid="{00000000-0005-0000-0000-000071010000}"/>
    <cellStyle name="Naslov 4 5 2" xfId="369" xr:uid="{00000000-0005-0000-0000-000072010000}"/>
    <cellStyle name="Naslov 4 5 3" xfId="370" xr:uid="{00000000-0005-0000-0000-000073010000}"/>
    <cellStyle name="Naslov 5" xfId="371" xr:uid="{00000000-0005-0000-0000-000074010000}"/>
    <cellStyle name="Naslov 5 2" xfId="372" xr:uid="{00000000-0005-0000-0000-000075010000}"/>
    <cellStyle name="Naslov 5 3" xfId="373" xr:uid="{00000000-0005-0000-0000-000076010000}"/>
    <cellStyle name="Naslov 5 4" xfId="374" xr:uid="{00000000-0005-0000-0000-000077010000}"/>
    <cellStyle name="Naslov 5 5" xfId="375" xr:uid="{00000000-0005-0000-0000-000078010000}"/>
    <cellStyle name="Naslov 5 6" xfId="2696" xr:uid="{00000000-0005-0000-0000-000079010000}"/>
    <cellStyle name="Naslov 6" xfId="376" xr:uid="{00000000-0005-0000-0000-00007A010000}"/>
    <cellStyle name="Naslov 6 2" xfId="377" xr:uid="{00000000-0005-0000-0000-00007B010000}"/>
    <cellStyle name="Naslov 6 3" xfId="378" xr:uid="{00000000-0005-0000-0000-00007C010000}"/>
    <cellStyle name="Naslov 7" xfId="379" xr:uid="{00000000-0005-0000-0000-00007D010000}"/>
    <cellStyle name="Naslov 7 2" xfId="380" xr:uid="{00000000-0005-0000-0000-00007E010000}"/>
    <cellStyle name="Naslov 7 3" xfId="381" xr:uid="{00000000-0005-0000-0000-00007F010000}"/>
    <cellStyle name="Naslov 8" xfId="382" xr:uid="{00000000-0005-0000-0000-000080010000}"/>
    <cellStyle name="Naslov 8 2" xfId="383" xr:uid="{00000000-0005-0000-0000-000081010000}"/>
    <cellStyle name="Naslov 8 3" xfId="384" xr:uid="{00000000-0005-0000-0000-000082010000}"/>
    <cellStyle name="Navadno" xfId="0" builtinId="0"/>
    <cellStyle name="Navadno 10" xfId="385" xr:uid="{00000000-0005-0000-0000-000084010000}"/>
    <cellStyle name="Navadno 10 10" xfId="386" xr:uid="{00000000-0005-0000-0000-000085010000}"/>
    <cellStyle name="Navadno 10 10 2" xfId="387" xr:uid="{00000000-0005-0000-0000-000086010000}"/>
    <cellStyle name="Navadno 10 10 3" xfId="388" xr:uid="{00000000-0005-0000-0000-000087010000}"/>
    <cellStyle name="Navadno 10 10_VODA" xfId="389" xr:uid="{00000000-0005-0000-0000-000088010000}"/>
    <cellStyle name="Navadno 10 100" xfId="390" xr:uid="{00000000-0005-0000-0000-000089010000}"/>
    <cellStyle name="Navadno 10 101" xfId="391" xr:uid="{00000000-0005-0000-0000-00008A010000}"/>
    <cellStyle name="Navadno 10 102" xfId="392" xr:uid="{00000000-0005-0000-0000-00008B010000}"/>
    <cellStyle name="Navadno 10 103" xfId="393" xr:uid="{00000000-0005-0000-0000-00008C010000}"/>
    <cellStyle name="Navadno 10 104" xfId="394" xr:uid="{00000000-0005-0000-0000-00008D010000}"/>
    <cellStyle name="Navadno 10 105" xfId="395" xr:uid="{00000000-0005-0000-0000-00008E010000}"/>
    <cellStyle name="Navadno 10 106" xfId="396" xr:uid="{00000000-0005-0000-0000-00008F010000}"/>
    <cellStyle name="Navadno 10 107" xfId="397" xr:uid="{00000000-0005-0000-0000-000090010000}"/>
    <cellStyle name="Navadno 10 108" xfId="398" xr:uid="{00000000-0005-0000-0000-000091010000}"/>
    <cellStyle name="Navadno 10 109" xfId="399" xr:uid="{00000000-0005-0000-0000-000092010000}"/>
    <cellStyle name="Navadno 10 11" xfId="400" xr:uid="{00000000-0005-0000-0000-000093010000}"/>
    <cellStyle name="Navadno 10 11 2" xfId="401" xr:uid="{00000000-0005-0000-0000-000094010000}"/>
    <cellStyle name="Navadno 10 11 3" xfId="402" xr:uid="{00000000-0005-0000-0000-000095010000}"/>
    <cellStyle name="Navadno 10 11_VODA" xfId="403" xr:uid="{00000000-0005-0000-0000-000096010000}"/>
    <cellStyle name="Navadno 10 110" xfId="404" xr:uid="{00000000-0005-0000-0000-000097010000}"/>
    <cellStyle name="Navadno 10 111" xfId="405" xr:uid="{00000000-0005-0000-0000-000098010000}"/>
    <cellStyle name="Navadno 10 112" xfId="406" xr:uid="{00000000-0005-0000-0000-000099010000}"/>
    <cellStyle name="Navadno 10 113" xfId="407" xr:uid="{00000000-0005-0000-0000-00009A010000}"/>
    <cellStyle name="Navadno 10 114" xfId="408" xr:uid="{00000000-0005-0000-0000-00009B010000}"/>
    <cellStyle name="Navadno 10 115" xfId="409" xr:uid="{00000000-0005-0000-0000-00009C010000}"/>
    <cellStyle name="Navadno 10 116" xfId="410" xr:uid="{00000000-0005-0000-0000-00009D010000}"/>
    <cellStyle name="Navadno 10 117" xfId="411" xr:uid="{00000000-0005-0000-0000-00009E010000}"/>
    <cellStyle name="Navadno 10 12" xfId="412" xr:uid="{00000000-0005-0000-0000-00009F010000}"/>
    <cellStyle name="Navadno 10 12 2" xfId="413" xr:uid="{00000000-0005-0000-0000-0000A0010000}"/>
    <cellStyle name="Navadno 10 12 3" xfId="414" xr:uid="{00000000-0005-0000-0000-0000A1010000}"/>
    <cellStyle name="Navadno 10 12_VODA" xfId="415" xr:uid="{00000000-0005-0000-0000-0000A2010000}"/>
    <cellStyle name="Navadno 10 13" xfId="416" xr:uid="{00000000-0005-0000-0000-0000A3010000}"/>
    <cellStyle name="Navadno 10 13 2" xfId="417" xr:uid="{00000000-0005-0000-0000-0000A4010000}"/>
    <cellStyle name="Navadno 10 13 3" xfId="418" xr:uid="{00000000-0005-0000-0000-0000A5010000}"/>
    <cellStyle name="Navadno 10 13_VODA" xfId="419" xr:uid="{00000000-0005-0000-0000-0000A6010000}"/>
    <cellStyle name="Navadno 10 14" xfId="420" xr:uid="{00000000-0005-0000-0000-0000A7010000}"/>
    <cellStyle name="Navadno 10 14 2" xfId="421" xr:uid="{00000000-0005-0000-0000-0000A8010000}"/>
    <cellStyle name="Navadno 10 14 3" xfId="422" xr:uid="{00000000-0005-0000-0000-0000A9010000}"/>
    <cellStyle name="Navadno 10 14_VODA" xfId="423" xr:uid="{00000000-0005-0000-0000-0000AA010000}"/>
    <cellStyle name="Navadno 10 15" xfId="424" xr:uid="{00000000-0005-0000-0000-0000AB010000}"/>
    <cellStyle name="Navadno 10 15 2" xfId="425" xr:uid="{00000000-0005-0000-0000-0000AC010000}"/>
    <cellStyle name="Navadno 10 15 3" xfId="426" xr:uid="{00000000-0005-0000-0000-0000AD010000}"/>
    <cellStyle name="Navadno 10 15_VODA" xfId="427" xr:uid="{00000000-0005-0000-0000-0000AE010000}"/>
    <cellStyle name="Navadno 10 16" xfId="428" xr:uid="{00000000-0005-0000-0000-0000AF010000}"/>
    <cellStyle name="Navadno 10 16 2" xfId="429" xr:uid="{00000000-0005-0000-0000-0000B0010000}"/>
    <cellStyle name="Navadno 10 16 3" xfId="430" xr:uid="{00000000-0005-0000-0000-0000B1010000}"/>
    <cellStyle name="Navadno 10 16_VODA" xfId="431" xr:uid="{00000000-0005-0000-0000-0000B2010000}"/>
    <cellStyle name="Navadno 10 17" xfId="432" xr:uid="{00000000-0005-0000-0000-0000B3010000}"/>
    <cellStyle name="Navadno 10 17 2" xfId="433" xr:uid="{00000000-0005-0000-0000-0000B4010000}"/>
    <cellStyle name="Navadno 10 17 3" xfId="434" xr:uid="{00000000-0005-0000-0000-0000B5010000}"/>
    <cellStyle name="Navadno 10 17_VODA" xfId="435" xr:uid="{00000000-0005-0000-0000-0000B6010000}"/>
    <cellStyle name="Navadno 10 18" xfId="436" xr:uid="{00000000-0005-0000-0000-0000B7010000}"/>
    <cellStyle name="Navadno 10 18 2" xfId="437" xr:uid="{00000000-0005-0000-0000-0000B8010000}"/>
    <cellStyle name="Navadno 10 18 3" xfId="438" xr:uid="{00000000-0005-0000-0000-0000B9010000}"/>
    <cellStyle name="Navadno 10 18_VODA" xfId="439" xr:uid="{00000000-0005-0000-0000-0000BA010000}"/>
    <cellStyle name="Navadno 10 19" xfId="440" xr:uid="{00000000-0005-0000-0000-0000BB010000}"/>
    <cellStyle name="Navadno 10 19 2" xfId="441" xr:uid="{00000000-0005-0000-0000-0000BC010000}"/>
    <cellStyle name="Navadno 10 19 3" xfId="442" xr:uid="{00000000-0005-0000-0000-0000BD010000}"/>
    <cellStyle name="Navadno 10 19_VODA" xfId="443" xr:uid="{00000000-0005-0000-0000-0000BE010000}"/>
    <cellStyle name="Navadno 10 2" xfId="444" xr:uid="{00000000-0005-0000-0000-0000BF010000}"/>
    <cellStyle name="Navadno 10 2 2" xfId="445" xr:uid="{00000000-0005-0000-0000-0000C0010000}"/>
    <cellStyle name="Navadno 10 2 2 2" xfId="446" xr:uid="{00000000-0005-0000-0000-0000C1010000}"/>
    <cellStyle name="Navadno 10 2 3" xfId="447" xr:uid="{00000000-0005-0000-0000-0000C2010000}"/>
    <cellStyle name="Navadno 10 2_VODA" xfId="448" xr:uid="{00000000-0005-0000-0000-0000C3010000}"/>
    <cellStyle name="Navadno 10 20" xfId="449" xr:uid="{00000000-0005-0000-0000-0000C4010000}"/>
    <cellStyle name="Navadno 10 20 2" xfId="450" xr:uid="{00000000-0005-0000-0000-0000C5010000}"/>
    <cellStyle name="Navadno 10 20 3" xfId="451" xr:uid="{00000000-0005-0000-0000-0000C6010000}"/>
    <cellStyle name="Navadno 10 20_VODA" xfId="452" xr:uid="{00000000-0005-0000-0000-0000C7010000}"/>
    <cellStyle name="Navadno 10 21" xfId="453" xr:uid="{00000000-0005-0000-0000-0000C8010000}"/>
    <cellStyle name="Navadno 10 21 2" xfId="454" xr:uid="{00000000-0005-0000-0000-0000C9010000}"/>
    <cellStyle name="Navadno 10 21 3" xfId="455" xr:uid="{00000000-0005-0000-0000-0000CA010000}"/>
    <cellStyle name="Navadno 10 21_VODA" xfId="456" xr:uid="{00000000-0005-0000-0000-0000CB010000}"/>
    <cellStyle name="Navadno 10 22" xfId="457" xr:uid="{00000000-0005-0000-0000-0000CC010000}"/>
    <cellStyle name="Navadno 10 22 2" xfId="458" xr:uid="{00000000-0005-0000-0000-0000CD010000}"/>
    <cellStyle name="Navadno 10 22 3" xfId="459" xr:uid="{00000000-0005-0000-0000-0000CE010000}"/>
    <cellStyle name="Navadno 10 22_VODA" xfId="460" xr:uid="{00000000-0005-0000-0000-0000CF010000}"/>
    <cellStyle name="Navadno 10 23" xfId="461" xr:uid="{00000000-0005-0000-0000-0000D0010000}"/>
    <cellStyle name="Navadno 10 23 2" xfId="462" xr:uid="{00000000-0005-0000-0000-0000D1010000}"/>
    <cellStyle name="Navadno 10 23 3" xfId="463" xr:uid="{00000000-0005-0000-0000-0000D2010000}"/>
    <cellStyle name="Navadno 10 23_VODA" xfId="464" xr:uid="{00000000-0005-0000-0000-0000D3010000}"/>
    <cellStyle name="Navadno 10 24" xfId="465" xr:uid="{00000000-0005-0000-0000-0000D4010000}"/>
    <cellStyle name="Navadno 10 24 2" xfId="466" xr:uid="{00000000-0005-0000-0000-0000D5010000}"/>
    <cellStyle name="Navadno 10 24 3" xfId="467" xr:uid="{00000000-0005-0000-0000-0000D6010000}"/>
    <cellStyle name="Navadno 10 24_VODA" xfId="468" xr:uid="{00000000-0005-0000-0000-0000D7010000}"/>
    <cellStyle name="Navadno 10 25" xfId="469" xr:uid="{00000000-0005-0000-0000-0000D8010000}"/>
    <cellStyle name="Navadno 10 25 2" xfId="470" xr:uid="{00000000-0005-0000-0000-0000D9010000}"/>
    <cellStyle name="Navadno 10 25 3" xfId="471" xr:uid="{00000000-0005-0000-0000-0000DA010000}"/>
    <cellStyle name="Navadno 10 25_VODA" xfId="472" xr:uid="{00000000-0005-0000-0000-0000DB010000}"/>
    <cellStyle name="Navadno 10 26" xfId="473" xr:uid="{00000000-0005-0000-0000-0000DC010000}"/>
    <cellStyle name="Navadno 10 26 2" xfId="474" xr:uid="{00000000-0005-0000-0000-0000DD010000}"/>
    <cellStyle name="Navadno 10 26 3" xfId="475" xr:uid="{00000000-0005-0000-0000-0000DE010000}"/>
    <cellStyle name="Navadno 10 26_VODA" xfId="476" xr:uid="{00000000-0005-0000-0000-0000DF010000}"/>
    <cellStyle name="Navadno 10 27" xfId="477" xr:uid="{00000000-0005-0000-0000-0000E0010000}"/>
    <cellStyle name="Navadno 10 27 2" xfId="478" xr:uid="{00000000-0005-0000-0000-0000E1010000}"/>
    <cellStyle name="Navadno 10 27 3" xfId="479" xr:uid="{00000000-0005-0000-0000-0000E2010000}"/>
    <cellStyle name="Navadno 10 27_VODA" xfId="480" xr:uid="{00000000-0005-0000-0000-0000E3010000}"/>
    <cellStyle name="Navadno 10 28" xfId="481" xr:uid="{00000000-0005-0000-0000-0000E4010000}"/>
    <cellStyle name="Navadno 10 28 2" xfId="482" xr:uid="{00000000-0005-0000-0000-0000E5010000}"/>
    <cellStyle name="Navadno 10 28 3" xfId="483" xr:uid="{00000000-0005-0000-0000-0000E6010000}"/>
    <cellStyle name="Navadno 10 28_VODA" xfId="484" xr:uid="{00000000-0005-0000-0000-0000E7010000}"/>
    <cellStyle name="Navadno 10 29" xfId="485" xr:uid="{00000000-0005-0000-0000-0000E8010000}"/>
    <cellStyle name="Navadno 10 29 2" xfId="486" xr:uid="{00000000-0005-0000-0000-0000E9010000}"/>
    <cellStyle name="Navadno 10 29 3" xfId="487" xr:uid="{00000000-0005-0000-0000-0000EA010000}"/>
    <cellStyle name="Navadno 10 29_VODA" xfId="488" xr:uid="{00000000-0005-0000-0000-0000EB010000}"/>
    <cellStyle name="Navadno 10 3" xfId="489" xr:uid="{00000000-0005-0000-0000-0000EC010000}"/>
    <cellStyle name="Navadno 10 3 2" xfId="490" xr:uid="{00000000-0005-0000-0000-0000ED010000}"/>
    <cellStyle name="Navadno 10 3 3" xfId="491" xr:uid="{00000000-0005-0000-0000-0000EE010000}"/>
    <cellStyle name="Navadno 10 3_VODA" xfId="492" xr:uid="{00000000-0005-0000-0000-0000EF010000}"/>
    <cellStyle name="Navadno 10 30" xfId="493" xr:uid="{00000000-0005-0000-0000-0000F0010000}"/>
    <cellStyle name="Navadno 10 30 2" xfId="494" xr:uid="{00000000-0005-0000-0000-0000F1010000}"/>
    <cellStyle name="Navadno 10 30 3" xfId="495" xr:uid="{00000000-0005-0000-0000-0000F2010000}"/>
    <cellStyle name="Navadno 10 30_VODA" xfId="496" xr:uid="{00000000-0005-0000-0000-0000F3010000}"/>
    <cellStyle name="Navadno 10 31" xfId="497" xr:uid="{00000000-0005-0000-0000-0000F4010000}"/>
    <cellStyle name="Navadno 10 31 2" xfId="498" xr:uid="{00000000-0005-0000-0000-0000F5010000}"/>
    <cellStyle name="Navadno 10 31 3" xfId="499" xr:uid="{00000000-0005-0000-0000-0000F6010000}"/>
    <cellStyle name="Navadno 10 31_VODA" xfId="500" xr:uid="{00000000-0005-0000-0000-0000F7010000}"/>
    <cellStyle name="Navadno 10 32" xfId="501" xr:uid="{00000000-0005-0000-0000-0000F8010000}"/>
    <cellStyle name="Navadno 10 32 2" xfId="502" xr:uid="{00000000-0005-0000-0000-0000F9010000}"/>
    <cellStyle name="Navadno 10 32 3" xfId="503" xr:uid="{00000000-0005-0000-0000-0000FA010000}"/>
    <cellStyle name="Navadno 10 32_VODA" xfId="504" xr:uid="{00000000-0005-0000-0000-0000FB010000}"/>
    <cellStyle name="Navadno 10 33" xfId="505" xr:uid="{00000000-0005-0000-0000-0000FC010000}"/>
    <cellStyle name="Navadno 10 34" xfId="506" xr:uid="{00000000-0005-0000-0000-0000FD010000}"/>
    <cellStyle name="Navadno 10 35" xfId="507" xr:uid="{00000000-0005-0000-0000-0000FE010000}"/>
    <cellStyle name="Navadno 10 36" xfId="508" xr:uid="{00000000-0005-0000-0000-0000FF010000}"/>
    <cellStyle name="Navadno 10 37" xfId="509" xr:uid="{00000000-0005-0000-0000-000000020000}"/>
    <cellStyle name="Navadno 10 38" xfId="510" xr:uid="{00000000-0005-0000-0000-000001020000}"/>
    <cellStyle name="Navadno 10 39" xfId="511" xr:uid="{00000000-0005-0000-0000-000002020000}"/>
    <cellStyle name="Navadno 10 4" xfId="512" xr:uid="{00000000-0005-0000-0000-000003020000}"/>
    <cellStyle name="Navadno 10 4 2" xfId="513" xr:uid="{00000000-0005-0000-0000-000004020000}"/>
    <cellStyle name="Navadno 10 4 3" xfId="514" xr:uid="{00000000-0005-0000-0000-000005020000}"/>
    <cellStyle name="Navadno 10 4_VODA" xfId="515" xr:uid="{00000000-0005-0000-0000-000006020000}"/>
    <cellStyle name="Navadno 10 40" xfId="516" xr:uid="{00000000-0005-0000-0000-000007020000}"/>
    <cellStyle name="Navadno 10 41" xfId="517" xr:uid="{00000000-0005-0000-0000-000008020000}"/>
    <cellStyle name="Navadno 10 42" xfId="518" xr:uid="{00000000-0005-0000-0000-000009020000}"/>
    <cellStyle name="Navadno 10 43" xfId="519" xr:uid="{00000000-0005-0000-0000-00000A020000}"/>
    <cellStyle name="Navadno 10 44" xfId="520" xr:uid="{00000000-0005-0000-0000-00000B020000}"/>
    <cellStyle name="Navadno 10 45" xfId="521" xr:uid="{00000000-0005-0000-0000-00000C020000}"/>
    <cellStyle name="Navadno 10 46" xfId="522" xr:uid="{00000000-0005-0000-0000-00000D020000}"/>
    <cellStyle name="Navadno 10 47" xfId="523" xr:uid="{00000000-0005-0000-0000-00000E020000}"/>
    <cellStyle name="Navadno 10 48" xfId="524" xr:uid="{00000000-0005-0000-0000-00000F020000}"/>
    <cellStyle name="Navadno 10 49" xfId="525" xr:uid="{00000000-0005-0000-0000-000010020000}"/>
    <cellStyle name="Navadno 10 5" xfId="526" xr:uid="{00000000-0005-0000-0000-000011020000}"/>
    <cellStyle name="Navadno 10 5 2" xfId="527" xr:uid="{00000000-0005-0000-0000-000012020000}"/>
    <cellStyle name="Navadno 10 5 3" xfId="528" xr:uid="{00000000-0005-0000-0000-000013020000}"/>
    <cellStyle name="Navadno 10 5_VODA" xfId="529" xr:uid="{00000000-0005-0000-0000-000014020000}"/>
    <cellStyle name="Navadno 10 50" xfId="530" xr:uid="{00000000-0005-0000-0000-000015020000}"/>
    <cellStyle name="Navadno 10 51" xfId="531" xr:uid="{00000000-0005-0000-0000-000016020000}"/>
    <cellStyle name="Navadno 10 52" xfId="532" xr:uid="{00000000-0005-0000-0000-000017020000}"/>
    <cellStyle name="Navadno 10 53" xfId="533" xr:uid="{00000000-0005-0000-0000-000018020000}"/>
    <cellStyle name="Navadno 10 54" xfId="534" xr:uid="{00000000-0005-0000-0000-000019020000}"/>
    <cellStyle name="Navadno 10 55" xfId="535" xr:uid="{00000000-0005-0000-0000-00001A020000}"/>
    <cellStyle name="Navadno 10 56" xfId="536" xr:uid="{00000000-0005-0000-0000-00001B020000}"/>
    <cellStyle name="Navadno 10 57" xfId="537" xr:uid="{00000000-0005-0000-0000-00001C020000}"/>
    <cellStyle name="Navadno 10 58" xfId="538" xr:uid="{00000000-0005-0000-0000-00001D020000}"/>
    <cellStyle name="Navadno 10 59" xfId="539" xr:uid="{00000000-0005-0000-0000-00001E020000}"/>
    <cellStyle name="Navadno 10 6" xfId="540" xr:uid="{00000000-0005-0000-0000-00001F020000}"/>
    <cellStyle name="Navadno 10 6 2" xfId="541" xr:uid="{00000000-0005-0000-0000-000020020000}"/>
    <cellStyle name="Navadno 10 6 3" xfId="542" xr:uid="{00000000-0005-0000-0000-000021020000}"/>
    <cellStyle name="Navadno 10 6_VODA" xfId="543" xr:uid="{00000000-0005-0000-0000-000022020000}"/>
    <cellStyle name="Navadno 10 60" xfId="544" xr:uid="{00000000-0005-0000-0000-000023020000}"/>
    <cellStyle name="Navadno 10 61" xfId="545" xr:uid="{00000000-0005-0000-0000-000024020000}"/>
    <cellStyle name="Navadno 10 62" xfId="546" xr:uid="{00000000-0005-0000-0000-000025020000}"/>
    <cellStyle name="Navadno 10 63" xfId="547" xr:uid="{00000000-0005-0000-0000-000026020000}"/>
    <cellStyle name="Navadno 10 64" xfId="548" xr:uid="{00000000-0005-0000-0000-000027020000}"/>
    <cellStyle name="Navadno 10 65" xfId="549" xr:uid="{00000000-0005-0000-0000-000028020000}"/>
    <cellStyle name="Navadno 10 66" xfId="550" xr:uid="{00000000-0005-0000-0000-000029020000}"/>
    <cellStyle name="Navadno 10 67" xfId="551" xr:uid="{00000000-0005-0000-0000-00002A020000}"/>
    <cellStyle name="Navadno 10 68" xfId="552" xr:uid="{00000000-0005-0000-0000-00002B020000}"/>
    <cellStyle name="Navadno 10 69" xfId="553" xr:uid="{00000000-0005-0000-0000-00002C020000}"/>
    <cellStyle name="Navadno 10 7" xfId="554" xr:uid="{00000000-0005-0000-0000-00002D020000}"/>
    <cellStyle name="Navadno 10 7 2" xfId="555" xr:uid="{00000000-0005-0000-0000-00002E020000}"/>
    <cellStyle name="Navadno 10 7 3" xfId="556" xr:uid="{00000000-0005-0000-0000-00002F020000}"/>
    <cellStyle name="Navadno 10 7_VODA" xfId="557" xr:uid="{00000000-0005-0000-0000-000030020000}"/>
    <cellStyle name="Navadno 10 70" xfId="558" xr:uid="{00000000-0005-0000-0000-000031020000}"/>
    <cellStyle name="Navadno 10 71" xfId="559" xr:uid="{00000000-0005-0000-0000-000032020000}"/>
    <cellStyle name="Navadno 10 72" xfId="560" xr:uid="{00000000-0005-0000-0000-000033020000}"/>
    <cellStyle name="Navadno 10 73" xfId="561" xr:uid="{00000000-0005-0000-0000-000034020000}"/>
    <cellStyle name="Navadno 10 74" xfId="562" xr:uid="{00000000-0005-0000-0000-000035020000}"/>
    <cellStyle name="Navadno 10 75" xfId="563" xr:uid="{00000000-0005-0000-0000-000036020000}"/>
    <cellStyle name="Navadno 10 76" xfId="564" xr:uid="{00000000-0005-0000-0000-000037020000}"/>
    <cellStyle name="Navadno 10 77" xfId="565" xr:uid="{00000000-0005-0000-0000-000038020000}"/>
    <cellStyle name="Navadno 10 78" xfId="566" xr:uid="{00000000-0005-0000-0000-000039020000}"/>
    <cellStyle name="Navadno 10 79" xfId="567" xr:uid="{00000000-0005-0000-0000-00003A020000}"/>
    <cellStyle name="Navadno 10 8" xfId="568" xr:uid="{00000000-0005-0000-0000-00003B020000}"/>
    <cellStyle name="Navadno 10 8 2" xfId="569" xr:uid="{00000000-0005-0000-0000-00003C020000}"/>
    <cellStyle name="Navadno 10 8 3" xfId="570" xr:uid="{00000000-0005-0000-0000-00003D020000}"/>
    <cellStyle name="Navadno 10 8_VODA" xfId="571" xr:uid="{00000000-0005-0000-0000-00003E020000}"/>
    <cellStyle name="Navadno 10 80" xfId="572" xr:uid="{00000000-0005-0000-0000-00003F020000}"/>
    <cellStyle name="Navadno 10 81" xfId="573" xr:uid="{00000000-0005-0000-0000-000040020000}"/>
    <cellStyle name="Navadno 10 82" xfId="574" xr:uid="{00000000-0005-0000-0000-000041020000}"/>
    <cellStyle name="Navadno 10 83" xfId="575" xr:uid="{00000000-0005-0000-0000-000042020000}"/>
    <cellStyle name="Navadno 10 84" xfId="576" xr:uid="{00000000-0005-0000-0000-000043020000}"/>
    <cellStyle name="Navadno 10 85" xfId="577" xr:uid="{00000000-0005-0000-0000-000044020000}"/>
    <cellStyle name="Navadno 10 86" xfId="578" xr:uid="{00000000-0005-0000-0000-000045020000}"/>
    <cellStyle name="Navadno 10 87" xfId="579" xr:uid="{00000000-0005-0000-0000-000046020000}"/>
    <cellStyle name="Navadno 10 88" xfId="580" xr:uid="{00000000-0005-0000-0000-000047020000}"/>
    <cellStyle name="Navadno 10 89" xfId="581" xr:uid="{00000000-0005-0000-0000-000048020000}"/>
    <cellStyle name="Navadno 10 9" xfId="582" xr:uid="{00000000-0005-0000-0000-000049020000}"/>
    <cellStyle name="Navadno 10 9 2" xfId="583" xr:uid="{00000000-0005-0000-0000-00004A020000}"/>
    <cellStyle name="Navadno 10 9 3" xfId="584" xr:uid="{00000000-0005-0000-0000-00004B020000}"/>
    <cellStyle name="Navadno 10 9_VODA" xfId="585" xr:uid="{00000000-0005-0000-0000-00004C020000}"/>
    <cellStyle name="Navadno 10 90" xfId="586" xr:uid="{00000000-0005-0000-0000-00004D020000}"/>
    <cellStyle name="Navadno 10 91" xfId="587" xr:uid="{00000000-0005-0000-0000-00004E020000}"/>
    <cellStyle name="Navadno 10 92" xfId="588" xr:uid="{00000000-0005-0000-0000-00004F020000}"/>
    <cellStyle name="Navadno 10 93" xfId="589" xr:uid="{00000000-0005-0000-0000-000050020000}"/>
    <cellStyle name="Navadno 10 94" xfId="590" xr:uid="{00000000-0005-0000-0000-000051020000}"/>
    <cellStyle name="Navadno 10 95" xfId="591" xr:uid="{00000000-0005-0000-0000-000052020000}"/>
    <cellStyle name="Navadno 10 96" xfId="592" xr:uid="{00000000-0005-0000-0000-000053020000}"/>
    <cellStyle name="Navadno 10 97" xfId="593" xr:uid="{00000000-0005-0000-0000-000054020000}"/>
    <cellStyle name="Navadno 10 98" xfId="594" xr:uid="{00000000-0005-0000-0000-000055020000}"/>
    <cellStyle name="Navadno 10 99" xfId="595" xr:uid="{00000000-0005-0000-0000-000056020000}"/>
    <cellStyle name="Navadno 10_VODA" xfId="596" xr:uid="{00000000-0005-0000-0000-000057020000}"/>
    <cellStyle name="Navadno 11" xfId="597" xr:uid="{00000000-0005-0000-0000-000058020000}"/>
    <cellStyle name="Navadno 11 10" xfId="598" xr:uid="{00000000-0005-0000-0000-000059020000}"/>
    <cellStyle name="Navadno 11 10 2" xfId="599" xr:uid="{00000000-0005-0000-0000-00005A020000}"/>
    <cellStyle name="Navadno 11 11" xfId="600" xr:uid="{00000000-0005-0000-0000-00005B020000}"/>
    <cellStyle name="Navadno 11 11 2" xfId="601" xr:uid="{00000000-0005-0000-0000-00005C020000}"/>
    <cellStyle name="Navadno 11 12" xfId="602" xr:uid="{00000000-0005-0000-0000-00005D020000}"/>
    <cellStyle name="Navadno 11 12 2" xfId="603" xr:uid="{00000000-0005-0000-0000-00005E020000}"/>
    <cellStyle name="Navadno 11 13" xfId="604" xr:uid="{00000000-0005-0000-0000-00005F020000}"/>
    <cellStyle name="Navadno 11 13 2" xfId="605" xr:uid="{00000000-0005-0000-0000-000060020000}"/>
    <cellStyle name="Navadno 11 14" xfId="606" xr:uid="{00000000-0005-0000-0000-000061020000}"/>
    <cellStyle name="Navadno 11 14 2" xfId="607" xr:uid="{00000000-0005-0000-0000-000062020000}"/>
    <cellStyle name="Navadno 11 15" xfId="608" xr:uid="{00000000-0005-0000-0000-000063020000}"/>
    <cellStyle name="Navadno 11 15 2" xfId="609" xr:uid="{00000000-0005-0000-0000-000064020000}"/>
    <cellStyle name="Navadno 11 16" xfId="610" xr:uid="{00000000-0005-0000-0000-000065020000}"/>
    <cellStyle name="Navadno 11 16 2" xfId="611" xr:uid="{00000000-0005-0000-0000-000066020000}"/>
    <cellStyle name="Navadno 11 17" xfId="612" xr:uid="{00000000-0005-0000-0000-000067020000}"/>
    <cellStyle name="Navadno 11 17 2" xfId="613" xr:uid="{00000000-0005-0000-0000-000068020000}"/>
    <cellStyle name="Navadno 11 18" xfId="614" xr:uid="{00000000-0005-0000-0000-000069020000}"/>
    <cellStyle name="Navadno 11 18 2" xfId="615" xr:uid="{00000000-0005-0000-0000-00006A020000}"/>
    <cellStyle name="Navadno 11 19" xfId="616" xr:uid="{00000000-0005-0000-0000-00006B020000}"/>
    <cellStyle name="Navadno 11 19 2" xfId="617" xr:uid="{00000000-0005-0000-0000-00006C020000}"/>
    <cellStyle name="Navadno 11 2" xfId="618" xr:uid="{00000000-0005-0000-0000-00006D020000}"/>
    <cellStyle name="Navadno 11 2 2" xfId="619" xr:uid="{00000000-0005-0000-0000-00006E020000}"/>
    <cellStyle name="Navadno 11 2 3" xfId="620" xr:uid="{00000000-0005-0000-0000-00006F020000}"/>
    <cellStyle name="Navadno 11 2 4" xfId="621" xr:uid="{00000000-0005-0000-0000-000070020000}"/>
    <cellStyle name="Navadno 11 2 5" xfId="622" xr:uid="{00000000-0005-0000-0000-000071020000}"/>
    <cellStyle name="Navadno 11 2 6" xfId="623" xr:uid="{00000000-0005-0000-0000-000072020000}"/>
    <cellStyle name="Navadno 11 20" xfId="624" xr:uid="{00000000-0005-0000-0000-000073020000}"/>
    <cellStyle name="Navadno 11 20 2" xfId="625" xr:uid="{00000000-0005-0000-0000-000074020000}"/>
    <cellStyle name="Navadno 11 21" xfId="626" xr:uid="{00000000-0005-0000-0000-000075020000}"/>
    <cellStyle name="Navadno 11 21 2" xfId="627" xr:uid="{00000000-0005-0000-0000-000076020000}"/>
    <cellStyle name="Navadno 11 22" xfId="628" xr:uid="{00000000-0005-0000-0000-000077020000}"/>
    <cellStyle name="Navadno 11 22 2" xfId="629" xr:uid="{00000000-0005-0000-0000-000078020000}"/>
    <cellStyle name="Navadno 11 23" xfId="630" xr:uid="{00000000-0005-0000-0000-000079020000}"/>
    <cellStyle name="Navadno 11 23 2" xfId="631" xr:uid="{00000000-0005-0000-0000-00007A020000}"/>
    <cellStyle name="Navadno 11 24" xfId="632" xr:uid="{00000000-0005-0000-0000-00007B020000}"/>
    <cellStyle name="Navadno 11 24 2" xfId="633" xr:uid="{00000000-0005-0000-0000-00007C020000}"/>
    <cellStyle name="Navadno 11 25" xfId="634" xr:uid="{00000000-0005-0000-0000-00007D020000}"/>
    <cellStyle name="Navadno 11 25 2" xfId="635" xr:uid="{00000000-0005-0000-0000-00007E020000}"/>
    <cellStyle name="Navadno 11 26" xfId="636" xr:uid="{00000000-0005-0000-0000-00007F020000}"/>
    <cellStyle name="Navadno 11 26 2" xfId="637" xr:uid="{00000000-0005-0000-0000-000080020000}"/>
    <cellStyle name="Navadno 11 27" xfId="638" xr:uid="{00000000-0005-0000-0000-000081020000}"/>
    <cellStyle name="Navadno 11 27 2" xfId="639" xr:uid="{00000000-0005-0000-0000-000082020000}"/>
    <cellStyle name="Navadno 11 28" xfId="640" xr:uid="{00000000-0005-0000-0000-000083020000}"/>
    <cellStyle name="Navadno 11 28 2" xfId="641" xr:uid="{00000000-0005-0000-0000-000084020000}"/>
    <cellStyle name="Navadno 11 29" xfId="642" xr:uid="{00000000-0005-0000-0000-000085020000}"/>
    <cellStyle name="Navadno 11 29 2" xfId="643" xr:uid="{00000000-0005-0000-0000-000086020000}"/>
    <cellStyle name="Navadno 11 3" xfId="644" xr:uid="{00000000-0005-0000-0000-000087020000}"/>
    <cellStyle name="Navadno 11 3 2" xfId="645" xr:uid="{00000000-0005-0000-0000-000088020000}"/>
    <cellStyle name="Navadno 11 3 3" xfId="646" xr:uid="{00000000-0005-0000-0000-000089020000}"/>
    <cellStyle name="Navadno 11 3 4" xfId="647" xr:uid="{00000000-0005-0000-0000-00008A020000}"/>
    <cellStyle name="Navadno 11 3 5" xfId="648" xr:uid="{00000000-0005-0000-0000-00008B020000}"/>
    <cellStyle name="Navadno 11 3 6" xfId="649" xr:uid="{00000000-0005-0000-0000-00008C020000}"/>
    <cellStyle name="Navadno 11 30" xfId="650" xr:uid="{00000000-0005-0000-0000-00008D020000}"/>
    <cellStyle name="Navadno 11 30 2" xfId="651" xr:uid="{00000000-0005-0000-0000-00008E020000}"/>
    <cellStyle name="Navadno 11 31" xfId="652" xr:uid="{00000000-0005-0000-0000-00008F020000}"/>
    <cellStyle name="Navadno 11 31 2" xfId="653" xr:uid="{00000000-0005-0000-0000-000090020000}"/>
    <cellStyle name="Navadno 11 32" xfId="654" xr:uid="{00000000-0005-0000-0000-000091020000}"/>
    <cellStyle name="Navadno 11 32 2" xfId="655" xr:uid="{00000000-0005-0000-0000-000092020000}"/>
    <cellStyle name="Navadno 11 33" xfId="656" xr:uid="{00000000-0005-0000-0000-000093020000}"/>
    <cellStyle name="Navadno 11 33 2" xfId="657" xr:uid="{00000000-0005-0000-0000-000094020000}"/>
    <cellStyle name="Navadno 11 34" xfId="658" xr:uid="{00000000-0005-0000-0000-000095020000}"/>
    <cellStyle name="Navadno 11 34 2" xfId="659" xr:uid="{00000000-0005-0000-0000-000096020000}"/>
    <cellStyle name="Navadno 11 35" xfId="660" xr:uid="{00000000-0005-0000-0000-000097020000}"/>
    <cellStyle name="Navadno 11 35 2" xfId="661" xr:uid="{00000000-0005-0000-0000-000098020000}"/>
    <cellStyle name="Navadno 11 36" xfId="662" xr:uid="{00000000-0005-0000-0000-000099020000}"/>
    <cellStyle name="Navadno 11 36 2" xfId="663" xr:uid="{00000000-0005-0000-0000-00009A020000}"/>
    <cellStyle name="Navadno 11 37" xfId="664" xr:uid="{00000000-0005-0000-0000-00009B020000}"/>
    <cellStyle name="Navadno 11 37 2" xfId="665" xr:uid="{00000000-0005-0000-0000-00009C020000}"/>
    <cellStyle name="Navadno 11 38" xfId="666" xr:uid="{00000000-0005-0000-0000-00009D020000}"/>
    <cellStyle name="Navadno 11 38 2" xfId="667" xr:uid="{00000000-0005-0000-0000-00009E020000}"/>
    <cellStyle name="Navadno 11 39" xfId="668" xr:uid="{00000000-0005-0000-0000-00009F020000}"/>
    <cellStyle name="Navadno 11 39 2" xfId="669" xr:uid="{00000000-0005-0000-0000-0000A0020000}"/>
    <cellStyle name="Navadno 11 4" xfId="670" xr:uid="{00000000-0005-0000-0000-0000A1020000}"/>
    <cellStyle name="Navadno 11 4 2" xfId="671" xr:uid="{00000000-0005-0000-0000-0000A2020000}"/>
    <cellStyle name="Navadno 11 4 3" xfId="672" xr:uid="{00000000-0005-0000-0000-0000A3020000}"/>
    <cellStyle name="Navadno 11 4 4" xfId="673" xr:uid="{00000000-0005-0000-0000-0000A4020000}"/>
    <cellStyle name="Navadno 11 4 5" xfId="674" xr:uid="{00000000-0005-0000-0000-0000A5020000}"/>
    <cellStyle name="Navadno 11 4 6" xfId="675" xr:uid="{00000000-0005-0000-0000-0000A6020000}"/>
    <cellStyle name="Navadno 11 40" xfId="676" xr:uid="{00000000-0005-0000-0000-0000A7020000}"/>
    <cellStyle name="Navadno 11 40 2" xfId="677" xr:uid="{00000000-0005-0000-0000-0000A8020000}"/>
    <cellStyle name="Navadno 11 41" xfId="678" xr:uid="{00000000-0005-0000-0000-0000A9020000}"/>
    <cellStyle name="Navadno 11 41 2" xfId="679" xr:uid="{00000000-0005-0000-0000-0000AA020000}"/>
    <cellStyle name="Navadno 11 42" xfId="680" xr:uid="{00000000-0005-0000-0000-0000AB020000}"/>
    <cellStyle name="Navadno 11 42 2" xfId="681" xr:uid="{00000000-0005-0000-0000-0000AC020000}"/>
    <cellStyle name="Navadno 11 43" xfId="682" xr:uid="{00000000-0005-0000-0000-0000AD020000}"/>
    <cellStyle name="Navadno 11 43 2" xfId="683" xr:uid="{00000000-0005-0000-0000-0000AE020000}"/>
    <cellStyle name="Navadno 11 44" xfId="684" xr:uid="{00000000-0005-0000-0000-0000AF020000}"/>
    <cellStyle name="Navadno 11 44 2" xfId="685" xr:uid="{00000000-0005-0000-0000-0000B0020000}"/>
    <cellStyle name="Navadno 11 45" xfId="2739" xr:uid="{7C280E61-E6C4-443D-8638-9700D897CABB}"/>
    <cellStyle name="Navadno 11 5" xfId="686" xr:uid="{00000000-0005-0000-0000-0000B1020000}"/>
    <cellStyle name="Navadno 11 5 2" xfId="687" xr:uid="{00000000-0005-0000-0000-0000B2020000}"/>
    <cellStyle name="Navadno 11 5 3" xfId="688" xr:uid="{00000000-0005-0000-0000-0000B3020000}"/>
    <cellStyle name="Navadno 11 5 4" xfId="689" xr:uid="{00000000-0005-0000-0000-0000B4020000}"/>
    <cellStyle name="Navadno 11 5 5" xfId="690" xr:uid="{00000000-0005-0000-0000-0000B5020000}"/>
    <cellStyle name="Navadno 11 5 6" xfId="691" xr:uid="{00000000-0005-0000-0000-0000B6020000}"/>
    <cellStyle name="Navadno 11 6" xfId="692" xr:uid="{00000000-0005-0000-0000-0000B7020000}"/>
    <cellStyle name="Navadno 11 6 2" xfId="693" xr:uid="{00000000-0005-0000-0000-0000B8020000}"/>
    <cellStyle name="Navadno 11 6 3" xfId="694" xr:uid="{00000000-0005-0000-0000-0000B9020000}"/>
    <cellStyle name="Navadno 11 6 4" xfId="695" xr:uid="{00000000-0005-0000-0000-0000BA020000}"/>
    <cellStyle name="Navadno 11 6 5" xfId="696" xr:uid="{00000000-0005-0000-0000-0000BB020000}"/>
    <cellStyle name="Navadno 11 6 6" xfId="697" xr:uid="{00000000-0005-0000-0000-0000BC020000}"/>
    <cellStyle name="Navadno 11 7" xfId="698" xr:uid="{00000000-0005-0000-0000-0000BD020000}"/>
    <cellStyle name="Navadno 11 7 2" xfId="699" xr:uid="{00000000-0005-0000-0000-0000BE020000}"/>
    <cellStyle name="Navadno 11 70" xfId="2705" xr:uid="{00000000-0005-0000-0000-0000BF020000}"/>
    <cellStyle name="Navadno 11 8" xfId="700" xr:uid="{00000000-0005-0000-0000-0000C0020000}"/>
    <cellStyle name="Navadno 11 8 2" xfId="701" xr:uid="{00000000-0005-0000-0000-0000C1020000}"/>
    <cellStyle name="Navadno 11 9" xfId="702" xr:uid="{00000000-0005-0000-0000-0000C2020000}"/>
    <cellStyle name="Navadno 11 9 2" xfId="703" xr:uid="{00000000-0005-0000-0000-0000C3020000}"/>
    <cellStyle name="Navadno 12" xfId="704" xr:uid="{00000000-0005-0000-0000-0000C4020000}"/>
    <cellStyle name="Navadno 12 2" xfId="705" xr:uid="{00000000-0005-0000-0000-0000C5020000}"/>
    <cellStyle name="Navadno 12 2 2" xfId="706" xr:uid="{00000000-0005-0000-0000-0000C6020000}"/>
    <cellStyle name="Navadno 12 2 3" xfId="707" xr:uid="{00000000-0005-0000-0000-0000C7020000}"/>
    <cellStyle name="Navadno 12 2 4" xfId="708" xr:uid="{00000000-0005-0000-0000-0000C8020000}"/>
    <cellStyle name="Navadno 12 2 5" xfId="709" xr:uid="{00000000-0005-0000-0000-0000C9020000}"/>
    <cellStyle name="Navadno 12 2 6" xfId="710" xr:uid="{00000000-0005-0000-0000-0000CA020000}"/>
    <cellStyle name="Navadno 12 3" xfId="711" xr:uid="{00000000-0005-0000-0000-0000CB020000}"/>
    <cellStyle name="Navadno 12 3 2" xfId="712" xr:uid="{00000000-0005-0000-0000-0000CC020000}"/>
    <cellStyle name="Navadno 12 3 3" xfId="713" xr:uid="{00000000-0005-0000-0000-0000CD020000}"/>
    <cellStyle name="Navadno 12 3 4" xfId="714" xr:uid="{00000000-0005-0000-0000-0000CE020000}"/>
    <cellStyle name="Navadno 12 3 5" xfId="715" xr:uid="{00000000-0005-0000-0000-0000CF020000}"/>
    <cellStyle name="Navadno 12 3 6" xfId="716" xr:uid="{00000000-0005-0000-0000-0000D0020000}"/>
    <cellStyle name="Navadno 12 4" xfId="717" xr:uid="{00000000-0005-0000-0000-0000D1020000}"/>
    <cellStyle name="Navadno 12 4 2" xfId="718" xr:uid="{00000000-0005-0000-0000-0000D2020000}"/>
    <cellStyle name="Navadno 12 4 3" xfId="719" xr:uid="{00000000-0005-0000-0000-0000D3020000}"/>
    <cellStyle name="Navadno 12 4 4" xfId="720" xr:uid="{00000000-0005-0000-0000-0000D4020000}"/>
    <cellStyle name="Navadno 12 4 5" xfId="721" xr:uid="{00000000-0005-0000-0000-0000D5020000}"/>
    <cellStyle name="Navadno 12 4 6" xfId="722" xr:uid="{00000000-0005-0000-0000-0000D6020000}"/>
    <cellStyle name="Navadno 12 5" xfId="723" xr:uid="{00000000-0005-0000-0000-0000D7020000}"/>
    <cellStyle name="Navadno 12 5 2" xfId="724" xr:uid="{00000000-0005-0000-0000-0000D8020000}"/>
    <cellStyle name="Navadno 12 5 3" xfId="725" xr:uid="{00000000-0005-0000-0000-0000D9020000}"/>
    <cellStyle name="Navadno 12 5 4" xfId="726" xr:uid="{00000000-0005-0000-0000-0000DA020000}"/>
    <cellStyle name="Navadno 12 5 5" xfId="727" xr:uid="{00000000-0005-0000-0000-0000DB020000}"/>
    <cellStyle name="Navadno 12 5 6" xfId="728" xr:uid="{00000000-0005-0000-0000-0000DC020000}"/>
    <cellStyle name="Navadno 12 6" xfId="729" xr:uid="{00000000-0005-0000-0000-0000DD020000}"/>
    <cellStyle name="Navadno 12 6 2" xfId="730" xr:uid="{00000000-0005-0000-0000-0000DE020000}"/>
    <cellStyle name="Navadno 12 6 3" xfId="731" xr:uid="{00000000-0005-0000-0000-0000DF020000}"/>
    <cellStyle name="Navadno 12 6 4" xfId="732" xr:uid="{00000000-0005-0000-0000-0000E0020000}"/>
    <cellStyle name="Navadno 12 6 5" xfId="733" xr:uid="{00000000-0005-0000-0000-0000E1020000}"/>
    <cellStyle name="Navadno 12 6 6" xfId="734" xr:uid="{00000000-0005-0000-0000-0000E2020000}"/>
    <cellStyle name="Navadno 12 7" xfId="735" xr:uid="{00000000-0005-0000-0000-0000E3020000}"/>
    <cellStyle name="Navadno 13" xfId="736" xr:uid="{00000000-0005-0000-0000-0000E4020000}"/>
    <cellStyle name="Navadno 13 2" xfId="737" xr:uid="{00000000-0005-0000-0000-0000E5020000}"/>
    <cellStyle name="Navadno 13 2 2" xfId="738" xr:uid="{00000000-0005-0000-0000-0000E6020000}"/>
    <cellStyle name="Navadno 13 2 3" xfId="739" xr:uid="{00000000-0005-0000-0000-0000E7020000}"/>
    <cellStyle name="Navadno 13 2 4" xfId="740" xr:uid="{00000000-0005-0000-0000-0000E8020000}"/>
    <cellStyle name="Navadno 13 2 5" xfId="741" xr:uid="{00000000-0005-0000-0000-0000E9020000}"/>
    <cellStyle name="Navadno 13 2 6" xfId="742" xr:uid="{00000000-0005-0000-0000-0000EA020000}"/>
    <cellStyle name="Navadno 13 3" xfId="743" xr:uid="{00000000-0005-0000-0000-0000EB020000}"/>
    <cellStyle name="Navadno 13 3 2" xfId="744" xr:uid="{00000000-0005-0000-0000-0000EC020000}"/>
    <cellStyle name="Navadno 13 3 3" xfId="745" xr:uid="{00000000-0005-0000-0000-0000ED020000}"/>
    <cellStyle name="Navadno 13 3 4" xfId="746" xr:uid="{00000000-0005-0000-0000-0000EE020000}"/>
    <cellStyle name="Navadno 13 3 5" xfId="747" xr:uid="{00000000-0005-0000-0000-0000EF020000}"/>
    <cellStyle name="Navadno 13 3 6" xfId="748" xr:uid="{00000000-0005-0000-0000-0000F0020000}"/>
    <cellStyle name="Navadno 13 4" xfId="749" xr:uid="{00000000-0005-0000-0000-0000F1020000}"/>
    <cellStyle name="Navadno 13 4 2" xfId="750" xr:uid="{00000000-0005-0000-0000-0000F2020000}"/>
    <cellStyle name="Navadno 13 4 3" xfId="751" xr:uid="{00000000-0005-0000-0000-0000F3020000}"/>
    <cellStyle name="Navadno 13 4 4" xfId="752" xr:uid="{00000000-0005-0000-0000-0000F4020000}"/>
    <cellStyle name="Navadno 13 4 5" xfId="753" xr:uid="{00000000-0005-0000-0000-0000F5020000}"/>
    <cellStyle name="Navadno 13 4 6" xfId="754" xr:uid="{00000000-0005-0000-0000-0000F6020000}"/>
    <cellStyle name="Navadno 13 5" xfId="755" xr:uid="{00000000-0005-0000-0000-0000F7020000}"/>
    <cellStyle name="Navadno 13 5 2" xfId="756" xr:uid="{00000000-0005-0000-0000-0000F8020000}"/>
    <cellStyle name="Navadno 13 5 3" xfId="757" xr:uid="{00000000-0005-0000-0000-0000F9020000}"/>
    <cellStyle name="Navadno 13 5 4" xfId="758" xr:uid="{00000000-0005-0000-0000-0000FA020000}"/>
    <cellStyle name="Navadno 13 5 5" xfId="759" xr:uid="{00000000-0005-0000-0000-0000FB020000}"/>
    <cellStyle name="Navadno 13 5 6" xfId="760" xr:uid="{00000000-0005-0000-0000-0000FC020000}"/>
    <cellStyle name="Navadno 13 6" xfId="761" xr:uid="{00000000-0005-0000-0000-0000FD020000}"/>
    <cellStyle name="Navadno 13 6 2" xfId="762" xr:uid="{00000000-0005-0000-0000-0000FE020000}"/>
    <cellStyle name="Navadno 13 6 3" xfId="763" xr:uid="{00000000-0005-0000-0000-0000FF020000}"/>
    <cellStyle name="Navadno 13 6 4" xfId="764" xr:uid="{00000000-0005-0000-0000-000000030000}"/>
    <cellStyle name="Navadno 13 6 5" xfId="765" xr:uid="{00000000-0005-0000-0000-000001030000}"/>
    <cellStyle name="Navadno 13 6 6" xfId="766" xr:uid="{00000000-0005-0000-0000-000002030000}"/>
    <cellStyle name="Navadno 13 7" xfId="767" xr:uid="{00000000-0005-0000-0000-000003030000}"/>
    <cellStyle name="Navadno 13 8" xfId="2722" xr:uid="{00000000-0005-0000-0000-000004030000}"/>
    <cellStyle name="Navadno 14" xfId="768" xr:uid="{00000000-0005-0000-0000-000005030000}"/>
    <cellStyle name="Navadno 14 2" xfId="769" xr:uid="{00000000-0005-0000-0000-000006030000}"/>
    <cellStyle name="Navadno 14 2 2" xfId="770" xr:uid="{00000000-0005-0000-0000-000007030000}"/>
    <cellStyle name="Navadno 14 2 3" xfId="771" xr:uid="{00000000-0005-0000-0000-000008030000}"/>
    <cellStyle name="Navadno 14 2 4" xfId="772" xr:uid="{00000000-0005-0000-0000-000009030000}"/>
    <cellStyle name="Navadno 14 2 5" xfId="773" xr:uid="{00000000-0005-0000-0000-00000A030000}"/>
    <cellStyle name="Navadno 14 2 6" xfId="774" xr:uid="{00000000-0005-0000-0000-00000B030000}"/>
    <cellStyle name="Navadno 14 3" xfId="775" xr:uid="{00000000-0005-0000-0000-00000C030000}"/>
    <cellStyle name="Navadno 14 3 2" xfId="776" xr:uid="{00000000-0005-0000-0000-00000D030000}"/>
    <cellStyle name="Navadno 14 3 3" xfId="777" xr:uid="{00000000-0005-0000-0000-00000E030000}"/>
    <cellStyle name="Navadno 14 3 4" xfId="778" xr:uid="{00000000-0005-0000-0000-00000F030000}"/>
    <cellStyle name="Navadno 14 3 5" xfId="779" xr:uid="{00000000-0005-0000-0000-000010030000}"/>
    <cellStyle name="Navadno 14 3 6" xfId="780" xr:uid="{00000000-0005-0000-0000-000011030000}"/>
    <cellStyle name="Navadno 14 4" xfId="781" xr:uid="{00000000-0005-0000-0000-000012030000}"/>
    <cellStyle name="Navadno 14 4 2" xfId="782" xr:uid="{00000000-0005-0000-0000-000013030000}"/>
    <cellStyle name="Navadno 14 4 3" xfId="783" xr:uid="{00000000-0005-0000-0000-000014030000}"/>
    <cellStyle name="Navadno 14 4 4" xfId="784" xr:uid="{00000000-0005-0000-0000-000015030000}"/>
    <cellStyle name="Navadno 14 4 5" xfId="785" xr:uid="{00000000-0005-0000-0000-000016030000}"/>
    <cellStyle name="Navadno 14 4 6" xfId="786" xr:uid="{00000000-0005-0000-0000-000017030000}"/>
    <cellStyle name="Navadno 14 5" xfId="787" xr:uid="{00000000-0005-0000-0000-000018030000}"/>
    <cellStyle name="Navadno 14 5 2" xfId="788" xr:uid="{00000000-0005-0000-0000-000019030000}"/>
    <cellStyle name="Navadno 14 5 3" xfId="789" xr:uid="{00000000-0005-0000-0000-00001A030000}"/>
    <cellStyle name="Navadno 14 5 4" xfId="790" xr:uid="{00000000-0005-0000-0000-00001B030000}"/>
    <cellStyle name="Navadno 14 5 5" xfId="791" xr:uid="{00000000-0005-0000-0000-00001C030000}"/>
    <cellStyle name="Navadno 14 5 6" xfId="792" xr:uid="{00000000-0005-0000-0000-00001D030000}"/>
    <cellStyle name="Navadno 14 6" xfId="793" xr:uid="{00000000-0005-0000-0000-00001E030000}"/>
    <cellStyle name="Navadno 14 6 2" xfId="794" xr:uid="{00000000-0005-0000-0000-00001F030000}"/>
    <cellStyle name="Navadno 14 6 3" xfId="795" xr:uid="{00000000-0005-0000-0000-000020030000}"/>
    <cellStyle name="Navadno 14 6 4" xfId="796" xr:uid="{00000000-0005-0000-0000-000021030000}"/>
    <cellStyle name="Navadno 14 6 5" xfId="797" xr:uid="{00000000-0005-0000-0000-000022030000}"/>
    <cellStyle name="Navadno 14 6 6" xfId="798" xr:uid="{00000000-0005-0000-0000-000023030000}"/>
    <cellStyle name="Navadno 14 7" xfId="799" xr:uid="{00000000-0005-0000-0000-000024030000}"/>
    <cellStyle name="Navadno 15" xfId="800" xr:uid="{00000000-0005-0000-0000-000025030000}"/>
    <cellStyle name="Navadno 15 2" xfId="801" xr:uid="{00000000-0005-0000-0000-000026030000}"/>
    <cellStyle name="Navadno 15 2 2" xfId="802" xr:uid="{00000000-0005-0000-0000-000027030000}"/>
    <cellStyle name="Navadno 15 2 3" xfId="803" xr:uid="{00000000-0005-0000-0000-000028030000}"/>
    <cellStyle name="Navadno 15 2 4" xfId="804" xr:uid="{00000000-0005-0000-0000-000029030000}"/>
    <cellStyle name="Navadno 15 2 5" xfId="805" xr:uid="{00000000-0005-0000-0000-00002A030000}"/>
    <cellStyle name="Navadno 15 2 6" xfId="806" xr:uid="{00000000-0005-0000-0000-00002B030000}"/>
    <cellStyle name="Navadno 15 3" xfId="807" xr:uid="{00000000-0005-0000-0000-00002C030000}"/>
    <cellStyle name="Navadno 15 3 2" xfId="808" xr:uid="{00000000-0005-0000-0000-00002D030000}"/>
    <cellStyle name="Navadno 15 3 3" xfId="809" xr:uid="{00000000-0005-0000-0000-00002E030000}"/>
    <cellStyle name="Navadno 15 3 4" xfId="810" xr:uid="{00000000-0005-0000-0000-00002F030000}"/>
    <cellStyle name="Navadno 15 3 5" xfId="811" xr:uid="{00000000-0005-0000-0000-000030030000}"/>
    <cellStyle name="Navadno 15 3 6" xfId="812" xr:uid="{00000000-0005-0000-0000-000031030000}"/>
    <cellStyle name="Navadno 15 4" xfId="813" xr:uid="{00000000-0005-0000-0000-000032030000}"/>
    <cellStyle name="Navadno 15 4 2" xfId="814" xr:uid="{00000000-0005-0000-0000-000033030000}"/>
    <cellStyle name="Navadno 15 4 3" xfId="815" xr:uid="{00000000-0005-0000-0000-000034030000}"/>
    <cellStyle name="Navadno 15 4 4" xfId="816" xr:uid="{00000000-0005-0000-0000-000035030000}"/>
    <cellStyle name="Navadno 15 4 5" xfId="817" xr:uid="{00000000-0005-0000-0000-000036030000}"/>
    <cellStyle name="Navadno 15 4 6" xfId="818" xr:uid="{00000000-0005-0000-0000-000037030000}"/>
    <cellStyle name="Navadno 15 5" xfId="819" xr:uid="{00000000-0005-0000-0000-000038030000}"/>
    <cellStyle name="Navadno 15 5 2" xfId="820" xr:uid="{00000000-0005-0000-0000-000039030000}"/>
    <cellStyle name="Navadno 15 5 3" xfId="821" xr:uid="{00000000-0005-0000-0000-00003A030000}"/>
    <cellStyle name="Navadno 15 5 4" xfId="822" xr:uid="{00000000-0005-0000-0000-00003B030000}"/>
    <cellStyle name="Navadno 15 5 5" xfId="823" xr:uid="{00000000-0005-0000-0000-00003C030000}"/>
    <cellStyle name="Navadno 15 5 6" xfId="824" xr:uid="{00000000-0005-0000-0000-00003D030000}"/>
    <cellStyle name="Navadno 15 6" xfId="825" xr:uid="{00000000-0005-0000-0000-00003E030000}"/>
    <cellStyle name="Navadno 15 6 2" xfId="826" xr:uid="{00000000-0005-0000-0000-00003F030000}"/>
    <cellStyle name="Navadno 15 6 3" xfId="827" xr:uid="{00000000-0005-0000-0000-000040030000}"/>
    <cellStyle name="Navadno 15 6 4" xfId="828" xr:uid="{00000000-0005-0000-0000-000041030000}"/>
    <cellStyle name="Navadno 15 6 5" xfId="829" xr:uid="{00000000-0005-0000-0000-000042030000}"/>
    <cellStyle name="Navadno 15 6 6" xfId="830" xr:uid="{00000000-0005-0000-0000-000043030000}"/>
    <cellStyle name="Navadno 15 7" xfId="831" xr:uid="{00000000-0005-0000-0000-000044030000}"/>
    <cellStyle name="Navadno 16" xfId="832" xr:uid="{00000000-0005-0000-0000-000045030000}"/>
    <cellStyle name="Navadno 16 2" xfId="833" xr:uid="{00000000-0005-0000-0000-000046030000}"/>
    <cellStyle name="Navadno 16 2 2" xfId="834" xr:uid="{00000000-0005-0000-0000-000047030000}"/>
    <cellStyle name="Navadno 16 2 2 3" xfId="2740" xr:uid="{F380DCD3-91E4-4483-887E-DC7B0A71EDE8}"/>
    <cellStyle name="Navadno 16 2 3" xfId="835" xr:uid="{00000000-0005-0000-0000-000048030000}"/>
    <cellStyle name="Navadno 16 2 4" xfId="836" xr:uid="{00000000-0005-0000-0000-000049030000}"/>
    <cellStyle name="Navadno 16 2 5" xfId="837" xr:uid="{00000000-0005-0000-0000-00004A030000}"/>
    <cellStyle name="Navadno 16 2 6" xfId="838" xr:uid="{00000000-0005-0000-0000-00004B030000}"/>
    <cellStyle name="Navadno 16 2 7" xfId="839" xr:uid="{00000000-0005-0000-0000-00004C030000}"/>
    <cellStyle name="Navadno 16 2 8" xfId="2729" xr:uid="{00000000-0005-0000-0000-00004D030000}"/>
    <cellStyle name="Navadno 16 3" xfId="840" xr:uid="{00000000-0005-0000-0000-00004E030000}"/>
    <cellStyle name="Navadno 16 3 2" xfId="841" xr:uid="{00000000-0005-0000-0000-00004F030000}"/>
    <cellStyle name="Navadno 16 3 3" xfId="842" xr:uid="{00000000-0005-0000-0000-000050030000}"/>
    <cellStyle name="Navadno 16 3 4" xfId="843" xr:uid="{00000000-0005-0000-0000-000051030000}"/>
    <cellStyle name="Navadno 16 3 5" xfId="844" xr:uid="{00000000-0005-0000-0000-000052030000}"/>
    <cellStyle name="Navadno 16 3 6" xfId="845" xr:uid="{00000000-0005-0000-0000-000053030000}"/>
    <cellStyle name="Navadno 16 4" xfId="846" xr:uid="{00000000-0005-0000-0000-000054030000}"/>
    <cellStyle name="Navadno 16 4 2" xfId="847" xr:uid="{00000000-0005-0000-0000-000055030000}"/>
    <cellStyle name="Navadno 16 4 3" xfId="848" xr:uid="{00000000-0005-0000-0000-000056030000}"/>
    <cellStyle name="Navadno 16 4 4" xfId="849" xr:uid="{00000000-0005-0000-0000-000057030000}"/>
    <cellStyle name="Navadno 16 4 5" xfId="850" xr:uid="{00000000-0005-0000-0000-000058030000}"/>
    <cellStyle name="Navadno 16 4 6" xfId="851" xr:uid="{00000000-0005-0000-0000-000059030000}"/>
    <cellStyle name="Navadno 16 5" xfId="852" xr:uid="{00000000-0005-0000-0000-00005A030000}"/>
    <cellStyle name="Navadno 16 5 2" xfId="853" xr:uid="{00000000-0005-0000-0000-00005B030000}"/>
    <cellStyle name="Navadno 16 5 3" xfId="854" xr:uid="{00000000-0005-0000-0000-00005C030000}"/>
    <cellStyle name="Navadno 16 5 4" xfId="855" xr:uid="{00000000-0005-0000-0000-00005D030000}"/>
    <cellStyle name="Navadno 16 5 5" xfId="856" xr:uid="{00000000-0005-0000-0000-00005E030000}"/>
    <cellStyle name="Navadno 16 5 6" xfId="857" xr:uid="{00000000-0005-0000-0000-00005F030000}"/>
    <cellStyle name="Navadno 16 6" xfId="858" xr:uid="{00000000-0005-0000-0000-000060030000}"/>
    <cellStyle name="Navadno 16 6 2" xfId="859" xr:uid="{00000000-0005-0000-0000-000061030000}"/>
    <cellStyle name="Navadno 16 6 3" xfId="860" xr:uid="{00000000-0005-0000-0000-000062030000}"/>
    <cellStyle name="Navadno 16 6 4" xfId="861" xr:uid="{00000000-0005-0000-0000-000063030000}"/>
    <cellStyle name="Navadno 16 6 5" xfId="862" xr:uid="{00000000-0005-0000-0000-000064030000}"/>
    <cellStyle name="Navadno 16 6 6" xfId="863" xr:uid="{00000000-0005-0000-0000-000065030000}"/>
    <cellStyle name="Navadno 16 7" xfId="864" xr:uid="{00000000-0005-0000-0000-000066030000}"/>
    <cellStyle name="Navadno 17" xfId="865" xr:uid="{00000000-0005-0000-0000-000067030000}"/>
    <cellStyle name="Navadno 17 2" xfId="866" xr:uid="{00000000-0005-0000-0000-000068030000}"/>
    <cellStyle name="Navadno 17 2 2" xfId="867" xr:uid="{00000000-0005-0000-0000-000069030000}"/>
    <cellStyle name="Navadno 17 2 3" xfId="868" xr:uid="{00000000-0005-0000-0000-00006A030000}"/>
    <cellStyle name="Navadno 17 2 4" xfId="869" xr:uid="{00000000-0005-0000-0000-00006B030000}"/>
    <cellStyle name="Navadno 17 2 5" xfId="870" xr:uid="{00000000-0005-0000-0000-00006C030000}"/>
    <cellStyle name="Navadno 17 2 6" xfId="871" xr:uid="{00000000-0005-0000-0000-00006D030000}"/>
    <cellStyle name="Navadno 17 3" xfId="872" xr:uid="{00000000-0005-0000-0000-00006E030000}"/>
    <cellStyle name="Navadno 17 3 2" xfId="873" xr:uid="{00000000-0005-0000-0000-00006F030000}"/>
    <cellStyle name="Navadno 17 3 3" xfId="874" xr:uid="{00000000-0005-0000-0000-000070030000}"/>
    <cellStyle name="Navadno 17 3 4" xfId="875" xr:uid="{00000000-0005-0000-0000-000071030000}"/>
    <cellStyle name="Navadno 17 3 5" xfId="876" xr:uid="{00000000-0005-0000-0000-000072030000}"/>
    <cellStyle name="Navadno 17 3 6" xfId="877" xr:uid="{00000000-0005-0000-0000-000073030000}"/>
    <cellStyle name="Navadno 17 4" xfId="878" xr:uid="{00000000-0005-0000-0000-000074030000}"/>
    <cellStyle name="Navadno 17 4 2" xfId="879" xr:uid="{00000000-0005-0000-0000-000075030000}"/>
    <cellStyle name="Navadno 17 4 3" xfId="880" xr:uid="{00000000-0005-0000-0000-000076030000}"/>
    <cellStyle name="Navadno 17 4 4" xfId="881" xr:uid="{00000000-0005-0000-0000-000077030000}"/>
    <cellStyle name="Navadno 17 4 5" xfId="882" xr:uid="{00000000-0005-0000-0000-000078030000}"/>
    <cellStyle name="Navadno 17 4 6" xfId="883" xr:uid="{00000000-0005-0000-0000-000079030000}"/>
    <cellStyle name="Navadno 17 5" xfId="884" xr:uid="{00000000-0005-0000-0000-00007A030000}"/>
    <cellStyle name="Navadno 17 5 2" xfId="885" xr:uid="{00000000-0005-0000-0000-00007B030000}"/>
    <cellStyle name="Navadno 17 5 3" xfId="886" xr:uid="{00000000-0005-0000-0000-00007C030000}"/>
    <cellStyle name="Navadno 17 5 4" xfId="887" xr:uid="{00000000-0005-0000-0000-00007D030000}"/>
    <cellStyle name="Navadno 17 5 5" xfId="888" xr:uid="{00000000-0005-0000-0000-00007E030000}"/>
    <cellStyle name="Navadno 17 5 6" xfId="889" xr:uid="{00000000-0005-0000-0000-00007F030000}"/>
    <cellStyle name="Navadno 17 6" xfId="890" xr:uid="{00000000-0005-0000-0000-000080030000}"/>
    <cellStyle name="Navadno 17 6 2" xfId="891" xr:uid="{00000000-0005-0000-0000-000081030000}"/>
    <cellStyle name="Navadno 17 6 3" xfId="892" xr:uid="{00000000-0005-0000-0000-000082030000}"/>
    <cellStyle name="Navadno 17 6 4" xfId="893" xr:uid="{00000000-0005-0000-0000-000083030000}"/>
    <cellStyle name="Navadno 17 6 5" xfId="894" xr:uid="{00000000-0005-0000-0000-000084030000}"/>
    <cellStyle name="Navadno 17 6 6" xfId="895" xr:uid="{00000000-0005-0000-0000-000085030000}"/>
    <cellStyle name="Navadno 17 7" xfId="896" xr:uid="{00000000-0005-0000-0000-000086030000}"/>
    <cellStyle name="Navadno 18" xfId="897" xr:uid="{00000000-0005-0000-0000-000087030000}"/>
    <cellStyle name="Navadno 18 10" xfId="898" xr:uid="{00000000-0005-0000-0000-000088030000}"/>
    <cellStyle name="Navadno 18 2" xfId="899" xr:uid="{00000000-0005-0000-0000-000089030000}"/>
    <cellStyle name="Navadno 18 2 2" xfId="900" xr:uid="{00000000-0005-0000-0000-00008A030000}"/>
    <cellStyle name="Navadno 18 2 3" xfId="901" xr:uid="{00000000-0005-0000-0000-00008B030000}"/>
    <cellStyle name="Navadno 18 2 4" xfId="902" xr:uid="{00000000-0005-0000-0000-00008C030000}"/>
    <cellStyle name="Navadno 18 2 5" xfId="903" xr:uid="{00000000-0005-0000-0000-00008D030000}"/>
    <cellStyle name="Navadno 18 2 6" xfId="904" xr:uid="{00000000-0005-0000-0000-00008E030000}"/>
    <cellStyle name="Navadno 18 3" xfId="905" xr:uid="{00000000-0005-0000-0000-00008F030000}"/>
    <cellStyle name="Navadno 18 3 2" xfId="906" xr:uid="{00000000-0005-0000-0000-000090030000}"/>
    <cellStyle name="Navadno 18 3 3" xfId="907" xr:uid="{00000000-0005-0000-0000-000091030000}"/>
    <cellStyle name="Navadno 18 3 4" xfId="908" xr:uid="{00000000-0005-0000-0000-000092030000}"/>
    <cellStyle name="Navadno 18 3 5" xfId="909" xr:uid="{00000000-0005-0000-0000-000093030000}"/>
    <cellStyle name="Navadno 18 3 6" xfId="910" xr:uid="{00000000-0005-0000-0000-000094030000}"/>
    <cellStyle name="Navadno 18 4" xfId="911" xr:uid="{00000000-0005-0000-0000-000095030000}"/>
    <cellStyle name="Navadno 18 4 2" xfId="912" xr:uid="{00000000-0005-0000-0000-000096030000}"/>
    <cellStyle name="Navadno 18 4 3" xfId="913" xr:uid="{00000000-0005-0000-0000-000097030000}"/>
    <cellStyle name="Navadno 18 4 4" xfId="914" xr:uid="{00000000-0005-0000-0000-000098030000}"/>
    <cellStyle name="Navadno 18 4 5" xfId="915" xr:uid="{00000000-0005-0000-0000-000099030000}"/>
    <cellStyle name="Navadno 18 4 6" xfId="916" xr:uid="{00000000-0005-0000-0000-00009A030000}"/>
    <cellStyle name="Navadno 18 5" xfId="917" xr:uid="{00000000-0005-0000-0000-00009B030000}"/>
    <cellStyle name="Navadno 18 5 2" xfId="918" xr:uid="{00000000-0005-0000-0000-00009C030000}"/>
    <cellStyle name="Navadno 18 5 3" xfId="919" xr:uid="{00000000-0005-0000-0000-00009D030000}"/>
    <cellStyle name="Navadno 18 5 4" xfId="920" xr:uid="{00000000-0005-0000-0000-00009E030000}"/>
    <cellStyle name="Navadno 18 5 5" xfId="921" xr:uid="{00000000-0005-0000-0000-00009F030000}"/>
    <cellStyle name="Navadno 18 5 6" xfId="922" xr:uid="{00000000-0005-0000-0000-0000A0030000}"/>
    <cellStyle name="Navadno 18 6" xfId="923" xr:uid="{00000000-0005-0000-0000-0000A1030000}"/>
    <cellStyle name="Navadno 18 6 2" xfId="924" xr:uid="{00000000-0005-0000-0000-0000A2030000}"/>
    <cellStyle name="Navadno 18 6 3" xfId="925" xr:uid="{00000000-0005-0000-0000-0000A3030000}"/>
    <cellStyle name="Navadno 18 6 4" xfId="926" xr:uid="{00000000-0005-0000-0000-0000A4030000}"/>
    <cellStyle name="Navadno 18 6 5" xfId="927" xr:uid="{00000000-0005-0000-0000-0000A5030000}"/>
    <cellStyle name="Navadno 18 6 6" xfId="928" xr:uid="{00000000-0005-0000-0000-0000A6030000}"/>
    <cellStyle name="Navadno 18 7" xfId="929" xr:uid="{00000000-0005-0000-0000-0000A7030000}"/>
    <cellStyle name="Navadno 18 7 2" xfId="930" xr:uid="{00000000-0005-0000-0000-0000A8030000}"/>
    <cellStyle name="Navadno 18 8" xfId="931" xr:uid="{00000000-0005-0000-0000-0000A9030000}"/>
    <cellStyle name="Navadno 18 8 2" xfId="932" xr:uid="{00000000-0005-0000-0000-0000AA030000}"/>
    <cellStyle name="Navadno 18 9" xfId="933" xr:uid="{00000000-0005-0000-0000-0000AB030000}"/>
    <cellStyle name="Navadno 18 9 2" xfId="934" xr:uid="{00000000-0005-0000-0000-0000AC030000}"/>
    <cellStyle name="Navadno 19" xfId="935" xr:uid="{00000000-0005-0000-0000-0000AD030000}"/>
    <cellStyle name="Navadno 19 2" xfId="936" xr:uid="{00000000-0005-0000-0000-0000AE030000}"/>
    <cellStyle name="Navadno 19 2 2" xfId="937" xr:uid="{00000000-0005-0000-0000-0000AF030000}"/>
    <cellStyle name="Navadno 19 2 3" xfId="938" xr:uid="{00000000-0005-0000-0000-0000B0030000}"/>
    <cellStyle name="Navadno 19 2 4" xfId="939" xr:uid="{00000000-0005-0000-0000-0000B1030000}"/>
    <cellStyle name="Navadno 19 2 5" xfId="940" xr:uid="{00000000-0005-0000-0000-0000B2030000}"/>
    <cellStyle name="Navadno 19 2 6" xfId="941" xr:uid="{00000000-0005-0000-0000-0000B3030000}"/>
    <cellStyle name="Navadno 19 3" xfId="942" xr:uid="{00000000-0005-0000-0000-0000B4030000}"/>
    <cellStyle name="Navadno 19 3 2" xfId="943" xr:uid="{00000000-0005-0000-0000-0000B5030000}"/>
    <cellStyle name="Navadno 19 3 3" xfId="944" xr:uid="{00000000-0005-0000-0000-0000B6030000}"/>
    <cellStyle name="Navadno 19 3 4" xfId="945" xr:uid="{00000000-0005-0000-0000-0000B7030000}"/>
    <cellStyle name="Navadno 19 3 5" xfId="946" xr:uid="{00000000-0005-0000-0000-0000B8030000}"/>
    <cellStyle name="Navadno 19 3 6" xfId="947" xr:uid="{00000000-0005-0000-0000-0000B9030000}"/>
    <cellStyle name="Navadno 19 4" xfId="948" xr:uid="{00000000-0005-0000-0000-0000BA030000}"/>
    <cellStyle name="Navadno 19 4 2" xfId="949" xr:uid="{00000000-0005-0000-0000-0000BB030000}"/>
    <cellStyle name="Navadno 19 4 3" xfId="950" xr:uid="{00000000-0005-0000-0000-0000BC030000}"/>
    <cellStyle name="Navadno 19 4 4" xfId="951" xr:uid="{00000000-0005-0000-0000-0000BD030000}"/>
    <cellStyle name="Navadno 19 4 5" xfId="952" xr:uid="{00000000-0005-0000-0000-0000BE030000}"/>
    <cellStyle name="Navadno 19 4 6" xfId="953" xr:uid="{00000000-0005-0000-0000-0000BF030000}"/>
    <cellStyle name="Navadno 19 5" xfId="954" xr:uid="{00000000-0005-0000-0000-0000C0030000}"/>
    <cellStyle name="Navadno 19 5 2" xfId="955" xr:uid="{00000000-0005-0000-0000-0000C1030000}"/>
    <cellStyle name="Navadno 19 5 3" xfId="956" xr:uid="{00000000-0005-0000-0000-0000C2030000}"/>
    <cellStyle name="Navadno 19 5 4" xfId="957" xr:uid="{00000000-0005-0000-0000-0000C3030000}"/>
    <cellStyle name="Navadno 19 5 5" xfId="958" xr:uid="{00000000-0005-0000-0000-0000C4030000}"/>
    <cellStyle name="Navadno 19 5 6" xfId="959" xr:uid="{00000000-0005-0000-0000-0000C5030000}"/>
    <cellStyle name="Navadno 19 6" xfId="960" xr:uid="{00000000-0005-0000-0000-0000C6030000}"/>
    <cellStyle name="Navadno 19 6 2" xfId="961" xr:uid="{00000000-0005-0000-0000-0000C7030000}"/>
    <cellStyle name="Navadno 19 6 3" xfId="962" xr:uid="{00000000-0005-0000-0000-0000C8030000}"/>
    <cellStyle name="Navadno 19 6 4" xfId="963" xr:uid="{00000000-0005-0000-0000-0000C9030000}"/>
    <cellStyle name="Navadno 19 6 5" xfId="964" xr:uid="{00000000-0005-0000-0000-0000CA030000}"/>
    <cellStyle name="Navadno 19 6 6" xfId="965" xr:uid="{00000000-0005-0000-0000-0000CB030000}"/>
    <cellStyle name="Navadno 19 7" xfId="966" xr:uid="{00000000-0005-0000-0000-0000CC030000}"/>
    <cellStyle name="Navadno 2" xfId="967" xr:uid="{00000000-0005-0000-0000-0000CD030000}"/>
    <cellStyle name="Navadno 2 10" xfId="968" xr:uid="{00000000-0005-0000-0000-0000CE030000}"/>
    <cellStyle name="Navadno 2 10 2" xfId="969" xr:uid="{00000000-0005-0000-0000-0000CF030000}"/>
    <cellStyle name="Navadno 2 10 3" xfId="970" xr:uid="{00000000-0005-0000-0000-0000D0030000}"/>
    <cellStyle name="Navadno 2 10 4" xfId="971" xr:uid="{00000000-0005-0000-0000-0000D1030000}"/>
    <cellStyle name="Navadno 2 10 5" xfId="972" xr:uid="{00000000-0005-0000-0000-0000D2030000}"/>
    <cellStyle name="Navadno 2 10 6" xfId="973" xr:uid="{00000000-0005-0000-0000-0000D3030000}"/>
    <cellStyle name="Navadno 2 11" xfId="974" xr:uid="{00000000-0005-0000-0000-0000D4030000}"/>
    <cellStyle name="Navadno 2 11 2" xfId="975" xr:uid="{00000000-0005-0000-0000-0000D5030000}"/>
    <cellStyle name="Navadno 2 12" xfId="976" xr:uid="{00000000-0005-0000-0000-0000D6030000}"/>
    <cellStyle name="Navadno 2 12 2" xfId="977" xr:uid="{00000000-0005-0000-0000-0000D7030000}"/>
    <cellStyle name="Navadno 2 13" xfId="978" xr:uid="{00000000-0005-0000-0000-0000D8030000}"/>
    <cellStyle name="Navadno 2 13 2" xfId="979" xr:uid="{00000000-0005-0000-0000-0000D9030000}"/>
    <cellStyle name="Navadno 2 14" xfId="980" xr:uid="{00000000-0005-0000-0000-0000DA030000}"/>
    <cellStyle name="Navadno 2 14 2" xfId="981" xr:uid="{00000000-0005-0000-0000-0000DB030000}"/>
    <cellStyle name="Navadno 2 15" xfId="982" xr:uid="{00000000-0005-0000-0000-0000DC030000}"/>
    <cellStyle name="Navadno 2 15 2" xfId="983" xr:uid="{00000000-0005-0000-0000-0000DD030000}"/>
    <cellStyle name="Navadno 2 16" xfId="984" xr:uid="{00000000-0005-0000-0000-0000DE030000}"/>
    <cellStyle name="Navadno 2 16 2" xfId="985" xr:uid="{00000000-0005-0000-0000-0000DF030000}"/>
    <cellStyle name="Navadno 2 17" xfId="986" xr:uid="{00000000-0005-0000-0000-0000E0030000}"/>
    <cellStyle name="Navadno 2 17 2" xfId="987" xr:uid="{00000000-0005-0000-0000-0000E1030000}"/>
    <cellStyle name="Navadno 2 17 2 2" xfId="2731" xr:uid="{00000000-0005-0000-0000-0000E2030000}"/>
    <cellStyle name="Navadno 2 17 3" xfId="2723" xr:uid="{00000000-0005-0000-0000-0000E3030000}"/>
    <cellStyle name="Navadno 2 18" xfId="988" xr:uid="{00000000-0005-0000-0000-0000E4030000}"/>
    <cellStyle name="Navadno 2 18 2" xfId="989" xr:uid="{00000000-0005-0000-0000-0000E5030000}"/>
    <cellStyle name="Navadno 2 19" xfId="990" xr:uid="{00000000-0005-0000-0000-0000E6030000}"/>
    <cellStyle name="Navadno 2 19 2" xfId="991" xr:uid="{00000000-0005-0000-0000-0000E7030000}"/>
    <cellStyle name="Navadno 2 2" xfId="992" xr:uid="{00000000-0005-0000-0000-0000E8030000}"/>
    <cellStyle name="Navadno 2 2 10" xfId="2707" xr:uid="{00000000-0005-0000-0000-0000E9030000}"/>
    <cellStyle name="Navadno 2 2 2" xfId="993" xr:uid="{00000000-0005-0000-0000-0000EA030000}"/>
    <cellStyle name="Navadno 2 2 2 2" xfId="2704" xr:uid="{00000000-0005-0000-0000-0000EB030000}"/>
    <cellStyle name="Navadno 2 2 2 2 2" xfId="2721" xr:uid="{00000000-0005-0000-0000-0000EC030000}"/>
    <cellStyle name="Navadno 2 2 2 3 2" xfId="2732" xr:uid="{00000000-0005-0000-0000-0000ED030000}"/>
    <cellStyle name="Navadno 2 2 3" xfId="994" xr:uid="{00000000-0005-0000-0000-0000EE030000}"/>
    <cellStyle name="Navadno 2 2 4" xfId="995" xr:uid="{00000000-0005-0000-0000-0000EF030000}"/>
    <cellStyle name="Navadno 2 2 5" xfId="996" xr:uid="{00000000-0005-0000-0000-0000F0030000}"/>
    <cellStyle name="Navadno 2 2 6" xfId="997" xr:uid="{00000000-0005-0000-0000-0000F1030000}"/>
    <cellStyle name="Navadno 2 2 6 2" xfId="2713" xr:uid="{00000000-0005-0000-0000-0000F2030000}"/>
    <cellStyle name="Navadno 2 2 7" xfId="998" xr:uid="{00000000-0005-0000-0000-0000F3030000}"/>
    <cellStyle name="Navadno 2 2 8" xfId="999" xr:uid="{00000000-0005-0000-0000-0000F4030000}"/>
    <cellStyle name="Navadno 2 2 9" xfId="1000" xr:uid="{00000000-0005-0000-0000-0000F5030000}"/>
    <cellStyle name="Navadno 2 20" xfId="1001" xr:uid="{00000000-0005-0000-0000-0000F6030000}"/>
    <cellStyle name="Navadno 2 20 2" xfId="1002" xr:uid="{00000000-0005-0000-0000-0000F7030000}"/>
    <cellStyle name="Navadno 2 21" xfId="1003" xr:uid="{00000000-0005-0000-0000-0000F8030000}"/>
    <cellStyle name="Navadno 2 21 2" xfId="1004" xr:uid="{00000000-0005-0000-0000-0000F9030000}"/>
    <cellStyle name="Navadno 2 22" xfId="1005" xr:uid="{00000000-0005-0000-0000-0000FA030000}"/>
    <cellStyle name="Navadno 2 22 2" xfId="1006" xr:uid="{00000000-0005-0000-0000-0000FB030000}"/>
    <cellStyle name="Navadno 2 23" xfId="1007" xr:uid="{00000000-0005-0000-0000-0000FC030000}"/>
    <cellStyle name="Navadno 2 23 2" xfId="1008" xr:uid="{00000000-0005-0000-0000-0000FD030000}"/>
    <cellStyle name="Navadno 2 24" xfId="1009" xr:uid="{00000000-0005-0000-0000-0000FE030000}"/>
    <cellStyle name="Navadno 2 24 2" xfId="1010" xr:uid="{00000000-0005-0000-0000-0000FF030000}"/>
    <cellStyle name="Navadno 2 25" xfId="1011" xr:uid="{00000000-0005-0000-0000-000000040000}"/>
    <cellStyle name="Navadno 2 25 2" xfId="1012" xr:uid="{00000000-0005-0000-0000-000001040000}"/>
    <cellStyle name="Navadno 2 26" xfId="1013" xr:uid="{00000000-0005-0000-0000-000002040000}"/>
    <cellStyle name="Navadno 2 26 2" xfId="1014" xr:uid="{00000000-0005-0000-0000-000003040000}"/>
    <cellStyle name="Navadno 2 27" xfId="1015" xr:uid="{00000000-0005-0000-0000-000004040000}"/>
    <cellStyle name="Navadno 2 27 2" xfId="1016" xr:uid="{00000000-0005-0000-0000-000005040000}"/>
    <cellStyle name="Navadno 2 28" xfId="1017" xr:uid="{00000000-0005-0000-0000-000006040000}"/>
    <cellStyle name="Navadno 2 28 2" xfId="1018" xr:uid="{00000000-0005-0000-0000-000007040000}"/>
    <cellStyle name="Navadno 2 29" xfId="1019" xr:uid="{00000000-0005-0000-0000-000008040000}"/>
    <cellStyle name="Navadno 2 29 2" xfId="1020" xr:uid="{00000000-0005-0000-0000-000009040000}"/>
    <cellStyle name="Navadno 2 3" xfId="1021" xr:uid="{00000000-0005-0000-0000-00000A040000}"/>
    <cellStyle name="Navadno 2 3 2" xfId="1022" xr:uid="{00000000-0005-0000-0000-00000B040000}"/>
    <cellStyle name="Navadno 2 3 3" xfId="1023" xr:uid="{00000000-0005-0000-0000-00000C040000}"/>
    <cellStyle name="Navadno 2 3 4" xfId="1024" xr:uid="{00000000-0005-0000-0000-00000D040000}"/>
    <cellStyle name="Navadno 2 3 5" xfId="1025" xr:uid="{00000000-0005-0000-0000-00000E040000}"/>
    <cellStyle name="Navadno 2 3 6" xfId="1026" xr:uid="{00000000-0005-0000-0000-00000F040000}"/>
    <cellStyle name="Navadno 2 3 7" xfId="2718" xr:uid="{00000000-0005-0000-0000-000010040000}"/>
    <cellStyle name="Navadno 2 30" xfId="1027" xr:uid="{00000000-0005-0000-0000-000011040000}"/>
    <cellStyle name="Navadno 2 30 2" xfId="1028" xr:uid="{00000000-0005-0000-0000-000012040000}"/>
    <cellStyle name="Navadno 2 31" xfId="1029" xr:uid="{00000000-0005-0000-0000-000013040000}"/>
    <cellStyle name="Navadno 2 31 2" xfId="1030" xr:uid="{00000000-0005-0000-0000-000014040000}"/>
    <cellStyle name="Navadno 2 32" xfId="1031" xr:uid="{00000000-0005-0000-0000-000015040000}"/>
    <cellStyle name="Navadno 2 32 2" xfId="1032" xr:uid="{00000000-0005-0000-0000-000016040000}"/>
    <cellStyle name="Navadno 2 33" xfId="1033" xr:uid="{00000000-0005-0000-0000-000017040000}"/>
    <cellStyle name="Navadno 2 33 2" xfId="1034" xr:uid="{00000000-0005-0000-0000-000018040000}"/>
    <cellStyle name="Navadno 2 34" xfId="1035" xr:uid="{00000000-0005-0000-0000-000019040000}"/>
    <cellStyle name="Navadno 2 34 2" xfId="1036" xr:uid="{00000000-0005-0000-0000-00001A040000}"/>
    <cellStyle name="Navadno 2 35" xfId="1037" xr:uid="{00000000-0005-0000-0000-00001B040000}"/>
    <cellStyle name="Navadno 2 35 2" xfId="1038" xr:uid="{00000000-0005-0000-0000-00001C040000}"/>
    <cellStyle name="Navadno 2 36" xfId="1039" xr:uid="{00000000-0005-0000-0000-00001D040000}"/>
    <cellStyle name="Navadno 2 36 2" xfId="1040" xr:uid="{00000000-0005-0000-0000-00001E040000}"/>
    <cellStyle name="Navadno 2 37" xfId="1041" xr:uid="{00000000-0005-0000-0000-00001F040000}"/>
    <cellStyle name="Navadno 2 37 2" xfId="1042" xr:uid="{00000000-0005-0000-0000-000020040000}"/>
    <cellStyle name="Navadno 2 38" xfId="1043" xr:uid="{00000000-0005-0000-0000-000021040000}"/>
    <cellStyle name="Navadno 2 38 2" xfId="1044" xr:uid="{00000000-0005-0000-0000-000022040000}"/>
    <cellStyle name="Navadno 2 39" xfId="1045" xr:uid="{00000000-0005-0000-0000-000023040000}"/>
    <cellStyle name="Navadno 2 39 2" xfId="1046" xr:uid="{00000000-0005-0000-0000-000024040000}"/>
    <cellStyle name="Navadno 2 4" xfId="1047" xr:uid="{00000000-0005-0000-0000-000025040000}"/>
    <cellStyle name="Navadno 2 4 2" xfId="1048" xr:uid="{00000000-0005-0000-0000-000026040000}"/>
    <cellStyle name="Navadno 2 4 3" xfId="1049" xr:uid="{00000000-0005-0000-0000-000027040000}"/>
    <cellStyle name="Navadno 2 4 4" xfId="1050" xr:uid="{00000000-0005-0000-0000-000028040000}"/>
    <cellStyle name="Navadno 2 4 5" xfId="1051" xr:uid="{00000000-0005-0000-0000-000029040000}"/>
    <cellStyle name="Navadno 2 4 6" xfId="1052" xr:uid="{00000000-0005-0000-0000-00002A040000}"/>
    <cellStyle name="Navadno 2 40" xfId="1053" xr:uid="{00000000-0005-0000-0000-00002B040000}"/>
    <cellStyle name="Navadno 2 40 2" xfId="1054" xr:uid="{00000000-0005-0000-0000-00002C040000}"/>
    <cellStyle name="Navadno 2 41" xfId="1055" xr:uid="{00000000-0005-0000-0000-00002D040000}"/>
    <cellStyle name="Navadno 2 41 2" xfId="1056" xr:uid="{00000000-0005-0000-0000-00002E040000}"/>
    <cellStyle name="Navadno 2 42" xfId="1057" xr:uid="{00000000-0005-0000-0000-00002F040000}"/>
    <cellStyle name="Navadno 2 42 2" xfId="1058" xr:uid="{00000000-0005-0000-0000-000030040000}"/>
    <cellStyle name="Navadno 2 43" xfId="1059" xr:uid="{00000000-0005-0000-0000-000031040000}"/>
    <cellStyle name="Navadno 2 43 2" xfId="1060" xr:uid="{00000000-0005-0000-0000-000032040000}"/>
    <cellStyle name="Navadno 2 44" xfId="1061" xr:uid="{00000000-0005-0000-0000-000033040000}"/>
    <cellStyle name="Navadno 2 44 2" xfId="1062" xr:uid="{00000000-0005-0000-0000-000034040000}"/>
    <cellStyle name="Navadno 2 45" xfId="1063" xr:uid="{00000000-0005-0000-0000-000035040000}"/>
    <cellStyle name="Navadno 2 45 2" xfId="1064" xr:uid="{00000000-0005-0000-0000-000036040000}"/>
    <cellStyle name="Navadno 2 46" xfId="1065" xr:uid="{00000000-0005-0000-0000-000037040000}"/>
    <cellStyle name="Navadno 2 46 2" xfId="1066" xr:uid="{00000000-0005-0000-0000-000038040000}"/>
    <cellStyle name="Navadno 2 47" xfId="1067" xr:uid="{00000000-0005-0000-0000-000039040000}"/>
    <cellStyle name="Navadno 2 47 2" xfId="1068" xr:uid="{00000000-0005-0000-0000-00003A040000}"/>
    <cellStyle name="Navadno 2 48" xfId="1069" xr:uid="{00000000-0005-0000-0000-00003B040000}"/>
    <cellStyle name="Navadno 2 48 2" xfId="1070" xr:uid="{00000000-0005-0000-0000-00003C040000}"/>
    <cellStyle name="Navadno 2 49" xfId="1071" xr:uid="{00000000-0005-0000-0000-00003D040000}"/>
    <cellStyle name="Navadno 2 49 2" xfId="1072" xr:uid="{00000000-0005-0000-0000-00003E040000}"/>
    <cellStyle name="Navadno 2 5" xfId="1073" xr:uid="{00000000-0005-0000-0000-00003F040000}"/>
    <cellStyle name="Navadno 2 5 2" xfId="1074" xr:uid="{00000000-0005-0000-0000-000040040000}"/>
    <cellStyle name="Navadno 2 5 3" xfId="1075" xr:uid="{00000000-0005-0000-0000-000041040000}"/>
    <cellStyle name="Navadno 2 5 3 2" xfId="2733" xr:uid="{00000000-0005-0000-0000-000042040000}"/>
    <cellStyle name="Navadno 2 5 4" xfId="1076" xr:uid="{00000000-0005-0000-0000-000043040000}"/>
    <cellStyle name="Navadno 2 5 5" xfId="1077" xr:uid="{00000000-0005-0000-0000-000044040000}"/>
    <cellStyle name="Navadno 2 5 6" xfId="1078" xr:uid="{00000000-0005-0000-0000-000045040000}"/>
    <cellStyle name="Navadno 2 5 7" xfId="2728" xr:uid="{00000000-0005-0000-0000-000046040000}"/>
    <cellStyle name="Navadno 2 50" xfId="1079" xr:uid="{00000000-0005-0000-0000-000047040000}"/>
    <cellStyle name="Navadno 2 50 2" xfId="1080" xr:uid="{00000000-0005-0000-0000-000048040000}"/>
    <cellStyle name="Navadno 2 51" xfId="1081" xr:uid="{00000000-0005-0000-0000-000049040000}"/>
    <cellStyle name="Navadno 2 51 2" xfId="1082" xr:uid="{00000000-0005-0000-0000-00004A040000}"/>
    <cellStyle name="Navadno 2 52" xfId="1083" xr:uid="{00000000-0005-0000-0000-00004B040000}"/>
    <cellStyle name="Navadno 2 52 2" xfId="1084" xr:uid="{00000000-0005-0000-0000-00004C040000}"/>
    <cellStyle name="Navadno 2 53" xfId="1085" xr:uid="{00000000-0005-0000-0000-00004D040000}"/>
    <cellStyle name="Navadno 2 53 2" xfId="1086" xr:uid="{00000000-0005-0000-0000-00004E040000}"/>
    <cellStyle name="Navadno 2 54" xfId="1087" xr:uid="{00000000-0005-0000-0000-00004F040000}"/>
    <cellStyle name="Navadno 2 54 2" xfId="1088" xr:uid="{00000000-0005-0000-0000-000050040000}"/>
    <cellStyle name="Navadno 2 55" xfId="1089" xr:uid="{00000000-0005-0000-0000-000051040000}"/>
    <cellStyle name="Navadno 2 55 2" xfId="1090" xr:uid="{00000000-0005-0000-0000-000052040000}"/>
    <cellStyle name="Navadno 2 56" xfId="1091" xr:uid="{00000000-0005-0000-0000-000053040000}"/>
    <cellStyle name="Navadno 2 56 2" xfId="1092" xr:uid="{00000000-0005-0000-0000-000054040000}"/>
    <cellStyle name="Navadno 2 57" xfId="1093" xr:uid="{00000000-0005-0000-0000-000055040000}"/>
    <cellStyle name="Navadno 2 57 2" xfId="1094" xr:uid="{00000000-0005-0000-0000-000056040000}"/>
    <cellStyle name="Navadno 2 58" xfId="1095" xr:uid="{00000000-0005-0000-0000-000057040000}"/>
    <cellStyle name="Navadno 2 58 2" xfId="1096" xr:uid="{00000000-0005-0000-0000-000058040000}"/>
    <cellStyle name="Navadno 2 59" xfId="1097" xr:uid="{00000000-0005-0000-0000-000059040000}"/>
    <cellStyle name="Navadno 2 59 2" xfId="1098" xr:uid="{00000000-0005-0000-0000-00005A040000}"/>
    <cellStyle name="Navadno 2 6" xfId="1099" xr:uid="{00000000-0005-0000-0000-00005B040000}"/>
    <cellStyle name="Navadno 2 6 2" xfId="1100" xr:uid="{00000000-0005-0000-0000-00005C040000}"/>
    <cellStyle name="Navadno 2 6 3" xfId="1101" xr:uid="{00000000-0005-0000-0000-00005D040000}"/>
    <cellStyle name="Navadno 2 6 4" xfId="1102" xr:uid="{00000000-0005-0000-0000-00005E040000}"/>
    <cellStyle name="Navadno 2 6 5" xfId="1103" xr:uid="{00000000-0005-0000-0000-00005F040000}"/>
    <cellStyle name="Navadno 2 6 6" xfId="1104" xr:uid="{00000000-0005-0000-0000-000060040000}"/>
    <cellStyle name="Navadno 2 60" xfId="1105" xr:uid="{00000000-0005-0000-0000-000061040000}"/>
    <cellStyle name="Navadno 2 60 2" xfId="1106" xr:uid="{00000000-0005-0000-0000-000062040000}"/>
    <cellStyle name="Navadno 2 61" xfId="1107" xr:uid="{00000000-0005-0000-0000-000063040000}"/>
    <cellStyle name="Navadno 2 61 2" xfId="1108" xr:uid="{00000000-0005-0000-0000-000064040000}"/>
    <cellStyle name="Navadno 2 62" xfId="1109" xr:uid="{00000000-0005-0000-0000-000065040000}"/>
    <cellStyle name="Navadno 2 62 2" xfId="1110" xr:uid="{00000000-0005-0000-0000-000066040000}"/>
    <cellStyle name="Navadno 2 62 3" xfId="1111" xr:uid="{00000000-0005-0000-0000-000067040000}"/>
    <cellStyle name="Navadno 2 62 4" xfId="1112" xr:uid="{00000000-0005-0000-0000-000068040000}"/>
    <cellStyle name="Navadno 2 63" xfId="1113" xr:uid="{00000000-0005-0000-0000-000069040000}"/>
    <cellStyle name="Navadno 2 63 2" xfId="1114" xr:uid="{00000000-0005-0000-0000-00006A040000}"/>
    <cellStyle name="Navadno 2 64" xfId="1115" xr:uid="{00000000-0005-0000-0000-00006B040000}"/>
    <cellStyle name="Navadno 2 64 2" xfId="1116" xr:uid="{00000000-0005-0000-0000-00006C040000}"/>
    <cellStyle name="Navadno 2 65" xfId="1117" xr:uid="{00000000-0005-0000-0000-00006D040000}"/>
    <cellStyle name="Navadno 2 65 2" xfId="1118" xr:uid="{00000000-0005-0000-0000-00006E040000}"/>
    <cellStyle name="Navadno 2 66" xfId="1119" xr:uid="{00000000-0005-0000-0000-00006F040000}"/>
    <cellStyle name="Navadno 2 66 2" xfId="1120" xr:uid="{00000000-0005-0000-0000-000070040000}"/>
    <cellStyle name="Navadno 2 67" xfId="1121" xr:uid="{00000000-0005-0000-0000-000071040000}"/>
    <cellStyle name="Navadno 2 67 2" xfId="1122" xr:uid="{00000000-0005-0000-0000-000072040000}"/>
    <cellStyle name="Navadno 2 68" xfId="1123" xr:uid="{00000000-0005-0000-0000-000073040000}"/>
    <cellStyle name="Navadno 2 68 2" xfId="1124" xr:uid="{00000000-0005-0000-0000-000074040000}"/>
    <cellStyle name="Navadno 2 69" xfId="1125" xr:uid="{00000000-0005-0000-0000-000075040000}"/>
    <cellStyle name="Navadno 2 69 2" xfId="1126" xr:uid="{00000000-0005-0000-0000-000076040000}"/>
    <cellStyle name="Navadno 2 7" xfId="1127" xr:uid="{00000000-0005-0000-0000-000077040000}"/>
    <cellStyle name="Navadno 2 7 2" xfId="1128" xr:uid="{00000000-0005-0000-0000-000078040000}"/>
    <cellStyle name="Navadno 2 7 3" xfId="1129" xr:uid="{00000000-0005-0000-0000-000079040000}"/>
    <cellStyle name="Navadno 2 7 4" xfId="1130" xr:uid="{00000000-0005-0000-0000-00007A040000}"/>
    <cellStyle name="Navadno 2 7 5" xfId="1131" xr:uid="{00000000-0005-0000-0000-00007B040000}"/>
    <cellStyle name="Navadno 2 7 6" xfId="1132" xr:uid="{00000000-0005-0000-0000-00007C040000}"/>
    <cellStyle name="Navadno 2 70" xfId="1133" xr:uid="{00000000-0005-0000-0000-00007D040000}"/>
    <cellStyle name="Navadno 2 70 2" xfId="1134" xr:uid="{00000000-0005-0000-0000-00007E040000}"/>
    <cellStyle name="Navadno 2 71" xfId="1135" xr:uid="{00000000-0005-0000-0000-00007F040000}"/>
    <cellStyle name="Navadno 2 71 2" xfId="1136" xr:uid="{00000000-0005-0000-0000-000080040000}"/>
    <cellStyle name="Navadno 2 72" xfId="1137" xr:uid="{00000000-0005-0000-0000-000081040000}"/>
    <cellStyle name="Navadno 2 73" xfId="1138" xr:uid="{00000000-0005-0000-0000-000082040000}"/>
    <cellStyle name="Navadno 2 74" xfId="1139" xr:uid="{00000000-0005-0000-0000-000083040000}"/>
    <cellStyle name="Navadno 2 75" xfId="1140" xr:uid="{00000000-0005-0000-0000-000084040000}"/>
    <cellStyle name="Navadno 2 76" xfId="1141" xr:uid="{00000000-0005-0000-0000-000085040000}"/>
    <cellStyle name="Navadno 2 77" xfId="1142" xr:uid="{00000000-0005-0000-0000-000086040000}"/>
    <cellStyle name="Navadno 2 78" xfId="1143" xr:uid="{00000000-0005-0000-0000-000087040000}"/>
    <cellStyle name="Navadno 2 79" xfId="1144" xr:uid="{00000000-0005-0000-0000-000088040000}"/>
    <cellStyle name="Navadno 2 8" xfId="1145" xr:uid="{00000000-0005-0000-0000-000089040000}"/>
    <cellStyle name="Navadno 2 8 2" xfId="1146" xr:uid="{00000000-0005-0000-0000-00008A040000}"/>
    <cellStyle name="Navadno 2 8 3" xfId="1147" xr:uid="{00000000-0005-0000-0000-00008B040000}"/>
    <cellStyle name="Navadno 2 8 4" xfId="1148" xr:uid="{00000000-0005-0000-0000-00008C040000}"/>
    <cellStyle name="Navadno 2 8 5" xfId="1149" xr:uid="{00000000-0005-0000-0000-00008D040000}"/>
    <cellStyle name="Navadno 2 8 6" xfId="1150" xr:uid="{00000000-0005-0000-0000-00008E040000}"/>
    <cellStyle name="Navadno 2 80" xfId="1151" xr:uid="{00000000-0005-0000-0000-00008F040000}"/>
    <cellStyle name="Navadno 2 81" xfId="1152" xr:uid="{00000000-0005-0000-0000-000090040000}"/>
    <cellStyle name="Navadno 2 82" xfId="1153" xr:uid="{00000000-0005-0000-0000-000091040000}"/>
    <cellStyle name="Navadno 2 83" xfId="1154" xr:uid="{00000000-0005-0000-0000-000092040000}"/>
    <cellStyle name="Navadno 2 84" xfId="1155" xr:uid="{00000000-0005-0000-0000-000093040000}"/>
    <cellStyle name="Navadno 2 85" xfId="1156" xr:uid="{00000000-0005-0000-0000-000094040000}"/>
    <cellStyle name="Navadno 2 86" xfId="1157" xr:uid="{00000000-0005-0000-0000-000095040000}"/>
    <cellStyle name="Navadno 2 87" xfId="2724" xr:uid="{00000000-0005-0000-0000-000096040000}"/>
    <cellStyle name="Navadno 2 87 3" xfId="2734" xr:uid="{00000000-0005-0000-0000-000097040000}"/>
    <cellStyle name="Navadno 2 9" xfId="1158" xr:uid="{00000000-0005-0000-0000-000098040000}"/>
    <cellStyle name="Navadno 2 9 2" xfId="1159" xr:uid="{00000000-0005-0000-0000-000099040000}"/>
    <cellStyle name="Navadno 2 9 3" xfId="1160" xr:uid="{00000000-0005-0000-0000-00009A040000}"/>
    <cellStyle name="Navadno 2 9 4" xfId="1161" xr:uid="{00000000-0005-0000-0000-00009B040000}"/>
    <cellStyle name="Navadno 2 9 5" xfId="1162" xr:uid="{00000000-0005-0000-0000-00009C040000}"/>
    <cellStyle name="Navadno 2 9 6" xfId="1163" xr:uid="{00000000-0005-0000-0000-00009D040000}"/>
    <cellStyle name="Navadno 2_NASLOVNICA PREDRAČUNOV" xfId="1164" xr:uid="{00000000-0005-0000-0000-00009E040000}"/>
    <cellStyle name="Navadno 20" xfId="1165" xr:uid="{00000000-0005-0000-0000-00009F040000}"/>
    <cellStyle name="Navadno 20 10" xfId="1166" xr:uid="{00000000-0005-0000-0000-0000A0040000}"/>
    <cellStyle name="Navadno 20 10 2" xfId="1167" xr:uid="{00000000-0005-0000-0000-0000A1040000}"/>
    <cellStyle name="Navadno 20 11" xfId="1168" xr:uid="{00000000-0005-0000-0000-0000A2040000}"/>
    <cellStyle name="Navadno 20 11 2" xfId="1169" xr:uid="{00000000-0005-0000-0000-0000A3040000}"/>
    <cellStyle name="Navadno 20 12" xfId="1170" xr:uid="{00000000-0005-0000-0000-0000A4040000}"/>
    <cellStyle name="Navadno 20 12 2" xfId="1171" xr:uid="{00000000-0005-0000-0000-0000A5040000}"/>
    <cellStyle name="Navadno 20 13" xfId="1172" xr:uid="{00000000-0005-0000-0000-0000A6040000}"/>
    <cellStyle name="Navadno 20 13 2" xfId="1173" xr:uid="{00000000-0005-0000-0000-0000A7040000}"/>
    <cellStyle name="Navadno 20 14" xfId="1174" xr:uid="{00000000-0005-0000-0000-0000A8040000}"/>
    <cellStyle name="Navadno 20 14 2" xfId="1175" xr:uid="{00000000-0005-0000-0000-0000A9040000}"/>
    <cellStyle name="Navadno 20 15" xfId="1176" xr:uid="{00000000-0005-0000-0000-0000AA040000}"/>
    <cellStyle name="Navadno 20 15 2" xfId="1177" xr:uid="{00000000-0005-0000-0000-0000AB040000}"/>
    <cellStyle name="Navadno 20 16" xfId="1178" xr:uid="{00000000-0005-0000-0000-0000AC040000}"/>
    <cellStyle name="Navadno 20 16 2" xfId="1179" xr:uid="{00000000-0005-0000-0000-0000AD040000}"/>
    <cellStyle name="Navadno 20 17" xfId="1180" xr:uid="{00000000-0005-0000-0000-0000AE040000}"/>
    <cellStyle name="Navadno 20 17 2" xfId="1181" xr:uid="{00000000-0005-0000-0000-0000AF040000}"/>
    <cellStyle name="Navadno 20 18" xfId="1182" xr:uid="{00000000-0005-0000-0000-0000B0040000}"/>
    <cellStyle name="Navadno 20 18 2" xfId="1183" xr:uid="{00000000-0005-0000-0000-0000B1040000}"/>
    <cellStyle name="Navadno 20 19" xfId="1184" xr:uid="{00000000-0005-0000-0000-0000B2040000}"/>
    <cellStyle name="Navadno 20 19 2" xfId="1185" xr:uid="{00000000-0005-0000-0000-0000B3040000}"/>
    <cellStyle name="Navadno 20 2" xfId="1186" xr:uid="{00000000-0005-0000-0000-0000B4040000}"/>
    <cellStyle name="Navadno 20 2 2" xfId="1187" xr:uid="{00000000-0005-0000-0000-0000B5040000}"/>
    <cellStyle name="Navadno 20 2 3" xfId="1188" xr:uid="{00000000-0005-0000-0000-0000B6040000}"/>
    <cellStyle name="Navadno 20 2 4" xfId="1189" xr:uid="{00000000-0005-0000-0000-0000B7040000}"/>
    <cellStyle name="Navadno 20 2 5" xfId="1190" xr:uid="{00000000-0005-0000-0000-0000B8040000}"/>
    <cellStyle name="Navadno 20 2 6" xfId="1191" xr:uid="{00000000-0005-0000-0000-0000B9040000}"/>
    <cellStyle name="Navadno 20 20" xfId="1192" xr:uid="{00000000-0005-0000-0000-0000BA040000}"/>
    <cellStyle name="Navadno 20 20 2" xfId="1193" xr:uid="{00000000-0005-0000-0000-0000BB040000}"/>
    <cellStyle name="Navadno 20 21" xfId="1194" xr:uid="{00000000-0005-0000-0000-0000BC040000}"/>
    <cellStyle name="Navadno 20 21 2" xfId="1195" xr:uid="{00000000-0005-0000-0000-0000BD040000}"/>
    <cellStyle name="Navadno 20 22" xfId="1196" xr:uid="{00000000-0005-0000-0000-0000BE040000}"/>
    <cellStyle name="Navadno 20 22 2" xfId="1197" xr:uid="{00000000-0005-0000-0000-0000BF040000}"/>
    <cellStyle name="Navadno 20 23" xfId="1198" xr:uid="{00000000-0005-0000-0000-0000C0040000}"/>
    <cellStyle name="Navadno 20 23 2" xfId="1199" xr:uid="{00000000-0005-0000-0000-0000C1040000}"/>
    <cellStyle name="Navadno 20 24" xfId="1200" xr:uid="{00000000-0005-0000-0000-0000C2040000}"/>
    <cellStyle name="Navadno 20 24 2" xfId="1201" xr:uid="{00000000-0005-0000-0000-0000C3040000}"/>
    <cellStyle name="Navadno 20 25" xfId="1202" xr:uid="{00000000-0005-0000-0000-0000C4040000}"/>
    <cellStyle name="Navadno 20 25 2" xfId="1203" xr:uid="{00000000-0005-0000-0000-0000C5040000}"/>
    <cellStyle name="Navadno 20 26" xfId="1204" xr:uid="{00000000-0005-0000-0000-0000C6040000}"/>
    <cellStyle name="Navadno 20 26 2" xfId="1205" xr:uid="{00000000-0005-0000-0000-0000C7040000}"/>
    <cellStyle name="Navadno 20 27" xfId="1206" xr:uid="{00000000-0005-0000-0000-0000C8040000}"/>
    <cellStyle name="Navadno 20 27 2" xfId="1207" xr:uid="{00000000-0005-0000-0000-0000C9040000}"/>
    <cellStyle name="Navadno 20 28" xfId="1208" xr:uid="{00000000-0005-0000-0000-0000CA040000}"/>
    <cellStyle name="Navadno 20 28 2" xfId="1209" xr:uid="{00000000-0005-0000-0000-0000CB040000}"/>
    <cellStyle name="Navadno 20 29" xfId="1210" xr:uid="{00000000-0005-0000-0000-0000CC040000}"/>
    <cellStyle name="Navadno 20 29 2" xfId="1211" xr:uid="{00000000-0005-0000-0000-0000CD040000}"/>
    <cellStyle name="Navadno 20 3" xfId="1212" xr:uid="{00000000-0005-0000-0000-0000CE040000}"/>
    <cellStyle name="Navadno 20 3 2" xfId="1213" xr:uid="{00000000-0005-0000-0000-0000CF040000}"/>
    <cellStyle name="Navadno 20 3 3" xfId="1214" xr:uid="{00000000-0005-0000-0000-0000D0040000}"/>
    <cellStyle name="Navadno 20 3 4" xfId="1215" xr:uid="{00000000-0005-0000-0000-0000D1040000}"/>
    <cellStyle name="Navadno 20 3 5" xfId="1216" xr:uid="{00000000-0005-0000-0000-0000D2040000}"/>
    <cellStyle name="Navadno 20 3 6" xfId="1217" xr:uid="{00000000-0005-0000-0000-0000D3040000}"/>
    <cellStyle name="Navadno 20 30" xfId="1218" xr:uid="{00000000-0005-0000-0000-0000D4040000}"/>
    <cellStyle name="Navadno 20 30 2" xfId="1219" xr:uid="{00000000-0005-0000-0000-0000D5040000}"/>
    <cellStyle name="Navadno 20 31" xfId="1220" xr:uid="{00000000-0005-0000-0000-0000D6040000}"/>
    <cellStyle name="Navadno 20 31 2" xfId="1221" xr:uid="{00000000-0005-0000-0000-0000D7040000}"/>
    <cellStyle name="Navadno 20 32" xfId="1222" xr:uid="{00000000-0005-0000-0000-0000D8040000}"/>
    <cellStyle name="Navadno 20 32 2" xfId="1223" xr:uid="{00000000-0005-0000-0000-0000D9040000}"/>
    <cellStyle name="Navadno 20 33" xfId="1224" xr:uid="{00000000-0005-0000-0000-0000DA040000}"/>
    <cellStyle name="Navadno 20 33 2" xfId="1225" xr:uid="{00000000-0005-0000-0000-0000DB040000}"/>
    <cellStyle name="Navadno 20 34" xfId="1226" xr:uid="{00000000-0005-0000-0000-0000DC040000}"/>
    <cellStyle name="Navadno 20 34 2" xfId="1227" xr:uid="{00000000-0005-0000-0000-0000DD040000}"/>
    <cellStyle name="Navadno 20 35" xfId="1228" xr:uid="{00000000-0005-0000-0000-0000DE040000}"/>
    <cellStyle name="Navadno 20 35 2" xfId="1229" xr:uid="{00000000-0005-0000-0000-0000DF040000}"/>
    <cellStyle name="Navadno 20 36" xfId="1230" xr:uid="{00000000-0005-0000-0000-0000E0040000}"/>
    <cellStyle name="Navadno 20 36 2" xfId="1231" xr:uid="{00000000-0005-0000-0000-0000E1040000}"/>
    <cellStyle name="Navadno 20 37" xfId="1232" xr:uid="{00000000-0005-0000-0000-0000E2040000}"/>
    <cellStyle name="Navadno 20 37 2" xfId="1233" xr:uid="{00000000-0005-0000-0000-0000E3040000}"/>
    <cellStyle name="Navadno 20 38" xfId="1234" xr:uid="{00000000-0005-0000-0000-0000E4040000}"/>
    <cellStyle name="Navadno 20 38 2" xfId="1235" xr:uid="{00000000-0005-0000-0000-0000E5040000}"/>
    <cellStyle name="Navadno 20 39" xfId="1236" xr:uid="{00000000-0005-0000-0000-0000E6040000}"/>
    <cellStyle name="Navadno 20 39 2" xfId="1237" xr:uid="{00000000-0005-0000-0000-0000E7040000}"/>
    <cellStyle name="Navadno 20 4" xfId="1238" xr:uid="{00000000-0005-0000-0000-0000E8040000}"/>
    <cellStyle name="Navadno 20 4 2" xfId="1239" xr:uid="{00000000-0005-0000-0000-0000E9040000}"/>
    <cellStyle name="Navadno 20 4 3" xfId="1240" xr:uid="{00000000-0005-0000-0000-0000EA040000}"/>
    <cellStyle name="Navadno 20 4 4" xfId="1241" xr:uid="{00000000-0005-0000-0000-0000EB040000}"/>
    <cellStyle name="Navadno 20 4 5" xfId="1242" xr:uid="{00000000-0005-0000-0000-0000EC040000}"/>
    <cellStyle name="Navadno 20 4 6" xfId="1243" xr:uid="{00000000-0005-0000-0000-0000ED040000}"/>
    <cellStyle name="Navadno 20 40" xfId="1244" xr:uid="{00000000-0005-0000-0000-0000EE040000}"/>
    <cellStyle name="Navadno 20 40 2" xfId="1245" xr:uid="{00000000-0005-0000-0000-0000EF040000}"/>
    <cellStyle name="Navadno 20 41" xfId="1246" xr:uid="{00000000-0005-0000-0000-0000F0040000}"/>
    <cellStyle name="Navadno 20 41 2" xfId="1247" xr:uid="{00000000-0005-0000-0000-0000F1040000}"/>
    <cellStyle name="Navadno 20 42" xfId="1248" xr:uid="{00000000-0005-0000-0000-0000F2040000}"/>
    <cellStyle name="Navadno 20 42 2" xfId="1249" xr:uid="{00000000-0005-0000-0000-0000F3040000}"/>
    <cellStyle name="Navadno 20 43" xfId="1250" xr:uid="{00000000-0005-0000-0000-0000F4040000}"/>
    <cellStyle name="Navadno 20 43 2" xfId="1251" xr:uid="{00000000-0005-0000-0000-0000F5040000}"/>
    <cellStyle name="Navadno 20 44" xfId="1252" xr:uid="{00000000-0005-0000-0000-0000F6040000}"/>
    <cellStyle name="Navadno 20 44 2" xfId="1253" xr:uid="{00000000-0005-0000-0000-0000F7040000}"/>
    <cellStyle name="Navadno 20 5" xfId="1254" xr:uid="{00000000-0005-0000-0000-0000F8040000}"/>
    <cellStyle name="Navadno 20 5 2" xfId="1255" xr:uid="{00000000-0005-0000-0000-0000F9040000}"/>
    <cellStyle name="Navadno 20 5 3" xfId="1256" xr:uid="{00000000-0005-0000-0000-0000FA040000}"/>
    <cellStyle name="Navadno 20 5 4" xfId="1257" xr:uid="{00000000-0005-0000-0000-0000FB040000}"/>
    <cellStyle name="Navadno 20 5 5" xfId="1258" xr:uid="{00000000-0005-0000-0000-0000FC040000}"/>
    <cellStyle name="Navadno 20 5 6" xfId="1259" xr:uid="{00000000-0005-0000-0000-0000FD040000}"/>
    <cellStyle name="Navadno 20 6" xfId="1260" xr:uid="{00000000-0005-0000-0000-0000FE040000}"/>
    <cellStyle name="Navadno 20 6 2" xfId="1261" xr:uid="{00000000-0005-0000-0000-0000FF040000}"/>
    <cellStyle name="Navadno 20 6 3" xfId="1262" xr:uid="{00000000-0005-0000-0000-000000050000}"/>
    <cellStyle name="Navadno 20 6 4" xfId="1263" xr:uid="{00000000-0005-0000-0000-000001050000}"/>
    <cellStyle name="Navadno 20 6 5" xfId="1264" xr:uid="{00000000-0005-0000-0000-000002050000}"/>
    <cellStyle name="Navadno 20 6 6" xfId="1265" xr:uid="{00000000-0005-0000-0000-000003050000}"/>
    <cellStyle name="Navadno 20 7" xfId="1266" xr:uid="{00000000-0005-0000-0000-000004050000}"/>
    <cellStyle name="Navadno 20 7 2" xfId="1267" xr:uid="{00000000-0005-0000-0000-000005050000}"/>
    <cellStyle name="Navadno 20 8" xfId="1268" xr:uid="{00000000-0005-0000-0000-000006050000}"/>
    <cellStyle name="Navadno 20 8 2" xfId="1269" xr:uid="{00000000-0005-0000-0000-000007050000}"/>
    <cellStyle name="Navadno 20 9" xfId="1270" xr:uid="{00000000-0005-0000-0000-000008050000}"/>
    <cellStyle name="Navadno 20 9 2" xfId="1271" xr:uid="{00000000-0005-0000-0000-000009050000}"/>
    <cellStyle name="Navadno 21" xfId="1272" xr:uid="{00000000-0005-0000-0000-00000A050000}"/>
    <cellStyle name="Navadno 21 10" xfId="1273" xr:uid="{00000000-0005-0000-0000-00000B050000}"/>
    <cellStyle name="Navadno 21 11" xfId="1274" xr:uid="{00000000-0005-0000-0000-00000C050000}"/>
    <cellStyle name="Navadno 21 12" xfId="1275" xr:uid="{00000000-0005-0000-0000-00000D050000}"/>
    <cellStyle name="Navadno 21 13" xfId="1276" xr:uid="{00000000-0005-0000-0000-00000E050000}"/>
    <cellStyle name="Navadno 21 14" xfId="1277" xr:uid="{00000000-0005-0000-0000-00000F050000}"/>
    <cellStyle name="Navadno 21 2" xfId="1278" xr:uid="{00000000-0005-0000-0000-000010050000}"/>
    <cellStyle name="Navadno 21 2 2" xfId="1279" xr:uid="{00000000-0005-0000-0000-000011050000}"/>
    <cellStyle name="Navadno 21 2 3" xfId="1280" xr:uid="{00000000-0005-0000-0000-000012050000}"/>
    <cellStyle name="Navadno 21 2 4" xfId="1281" xr:uid="{00000000-0005-0000-0000-000013050000}"/>
    <cellStyle name="Navadno 21 2 5" xfId="1282" xr:uid="{00000000-0005-0000-0000-000014050000}"/>
    <cellStyle name="Navadno 21 2 6" xfId="1283" xr:uid="{00000000-0005-0000-0000-000015050000}"/>
    <cellStyle name="Navadno 21 3" xfId="1284" xr:uid="{00000000-0005-0000-0000-000016050000}"/>
    <cellStyle name="Navadno 21 3 2" xfId="1285" xr:uid="{00000000-0005-0000-0000-000017050000}"/>
    <cellStyle name="Navadno 21 3 3" xfId="1286" xr:uid="{00000000-0005-0000-0000-000018050000}"/>
    <cellStyle name="Navadno 21 3 4" xfId="1287" xr:uid="{00000000-0005-0000-0000-000019050000}"/>
    <cellStyle name="Navadno 21 3 5" xfId="1288" xr:uid="{00000000-0005-0000-0000-00001A050000}"/>
    <cellStyle name="Navadno 21 3 6" xfId="1289" xr:uid="{00000000-0005-0000-0000-00001B050000}"/>
    <cellStyle name="Navadno 21 4" xfId="1290" xr:uid="{00000000-0005-0000-0000-00001C050000}"/>
    <cellStyle name="Navadno 21 4 2" xfId="1291" xr:uid="{00000000-0005-0000-0000-00001D050000}"/>
    <cellStyle name="Navadno 21 4 3" xfId="1292" xr:uid="{00000000-0005-0000-0000-00001E050000}"/>
    <cellStyle name="Navadno 21 4 4" xfId="1293" xr:uid="{00000000-0005-0000-0000-00001F050000}"/>
    <cellStyle name="Navadno 21 4 5" xfId="1294" xr:uid="{00000000-0005-0000-0000-000020050000}"/>
    <cellStyle name="Navadno 21 4 6" xfId="1295" xr:uid="{00000000-0005-0000-0000-000021050000}"/>
    <cellStyle name="Navadno 21 5" xfId="1296" xr:uid="{00000000-0005-0000-0000-000022050000}"/>
    <cellStyle name="Navadno 21 5 2" xfId="1297" xr:uid="{00000000-0005-0000-0000-000023050000}"/>
    <cellStyle name="Navadno 21 5 3" xfId="1298" xr:uid="{00000000-0005-0000-0000-000024050000}"/>
    <cellStyle name="Navadno 21 5 4" xfId="1299" xr:uid="{00000000-0005-0000-0000-000025050000}"/>
    <cellStyle name="Navadno 21 5 5" xfId="1300" xr:uid="{00000000-0005-0000-0000-000026050000}"/>
    <cellStyle name="Navadno 21 5 6" xfId="1301" xr:uid="{00000000-0005-0000-0000-000027050000}"/>
    <cellStyle name="Navadno 21 6" xfId="1302" xr:uid="{00000000-0005-0000-0000-000028050000}"/>
    <cellStyle name="Navadno 21 6 2" xfId="1303" xr:uid="{00000000-0005-0000-0000-000029050000}"/>
    <cellStyle name="Navadno 21 6 3" xfId="1304" xr:uid="{00000000-0005-0000-0000-00002A050000}"/>
    <cellStyle name="Navadno 21 6 4" xfId="1305" xr:uid="{00000000-0005-0000-0000-00002B050000}"/>
    <cellStyle name="Navadno 21 6 5" xfId="1306" xr:uid="{00000000-0005-0000-0000-00002C050000}"/>
    <cellStyle name="Navadno 21 6 6" xfId="1307" xr:uid="{00000000-0005-0000-0000-00002D050000}"/>
    <cellStyle name="Navadno 21 7" xfId="1308" xr:uid="{00000000-0005-0000-0000-00002E050000}"/>
    <cellStyle name="Navadno 21 7 2" xfId="1309" xr:uid="{00000000-0005-0000-0000-00002F050000}"/>
    <cellStyle name="Navadno 21 7 3" xfId="1310" xr:uid="{00000000-0005-0000-0000-000030050000}"/>
    <cellStyle name="Navadno 21 7 4" xfId="1311" xr:uid="{00000000-0005-0000-0000-000031050000}"/>
    <cellStyle name="Navadno 21 7 5" xfId="1312" xr:uid="{00000000-0005-0000-0000-000032050000}"/>
    <cellStyle name="Navadno 21 7 6" xfId="1313" xr:uid="{00000000-0005-0000-0000-000033050000}"/>
    <cellStyle name="Navadno 21 8" xfId="1314" xr:uid="{00000000-0005-0000-0000-000034050000}"/>
    <cellStyle name="Navadno 21 8 2" xfId="1315" xr:uid="{00000000-0005-0000-0000-000035050000}"/>
    <cellStyle name="Navadno 21 8 3" xfId="1316" xr:uid="{00000000-0005-0000-0000-000036050000}"/>
    <cellStyle name="Navadno 21 8 4" xfId="1317" xr:uid="{00000000-0005-0000-0000-000037050000}"/>
    <cellStyle name="Navadno 21 8 5" xfId="1318" xr:uid="{00000000-0005-0000-0000-000038050000}"/>
    <cellStyle name="Navadno 21 8 6" xfId="1319" xr:uid="{00000000-0005-0000-0000-000039050000}"/>
    <cellStyle name="Navadno 21 9" xfId="1320" xr:uid="{00000000-0005-0000-0000-00003A050000}"/>
    <cellStyle name="Navadno 21 9 2" xfId="1321" xr:uid="{00000000-0005-0000-0000-00003B050000}"/>
    <cellStyle name="Navadno 22" xfId="1322" xr:uid="{00000000-0005-0000-0000-00003C050000}"/>
    <cellStyle name="Navadno 22 10" xfId="1323" xr:uid="{00000000-0005-0000-0000-00003D050000}"/>
    <cellStyle name="Navadno 22 11" xfId="1324" xr:uid="{00000000-0005-0000-0000-00003E050000}"/>
    <cellStyle name="Navadno 22 12" xfId="1325" xr:uid="{00000000-0005-0000-0000-00003F050000}"/>
    <cellStyle name="Navadno 22 13" xfId="1326" xr:uid="{00000000-0005-0000-0000-000040050000}"/>
    <cellStyle name="Navadno 22 14" xfId="1327" xr:uid="{00000000-0005-0000-0000-000041050000}"/>
    <cellStyle name="Navadno 22 2" xfId="1328" xr:uid="{00000000-0005-0000-0000-000042050000}"/>
    <cellStyle name="Navadno 22 2 2" xfId="1329" xr:uid="{00000000-0005-0000-0000-000043050000}"/>
    <cellStyle name="Navadno 22 2 3" xfId="1330" xr:uid="{00000000-0005-0000-0000-000044050000}"/>
    <cellStyle name="Navadno 22 2 4" xfId="1331" xr:uid="{00000000-0005-0000-0000-000045050000}"/>
    <cellStyle name="Navadno 22 2 5" xfId="1332" xr:uid="{00000000-0005-0000-0000-000046050000}"/>
    <cellStyle name="Navadno 22 2 6" xfId="1333" xr:uid="{00000000-0005-0000-0000-000047050000}"/>
    <cellStyle name="Navadno 22 3" xfId="1334" xr:uid="{00000000-0005-0000-0000-000048050000}"/>
    <cellStyle name="Navadno 22 3 2" xfId="1335" xr:uid="{00000000-0005-0000-0000-000049050000}"/>
    <cellStyle name="Navadno 22 3 3" xfId="1336" xr:uid="{00000000-0005-0000-0000-00004A050000}"/>
    <cellStyle name="Navadno 22 3 4" xfId="1337" xr:uid="{00000000-0005-0000-0000-00004B050000}"/>
    <cellStyle name="Navadno 22 3 5" xfId="1338" xr:uid="{00000000-0005-0000-0000-00004C050000}"/>
    <cellStyle name="Navadno 22 3 6" xfId="1339" xr:uid="{00000000-0005-0000-0000-00004D050000}"/>
    <cellStyle name="Navadno 22 4" xfId="1340" xr:uid="{00000000-0005-0000-0000-00004E050000}"/>
    <cellStyle name="Navadno 22 4 2" xfId="1341" xr:uid="{00000000-0005-0000-0000-00004F050000}"/>
    <cellStyle name="Navadno 22 4 3" xfId="1342" xr:uid="{00000000-0005-0000-0000-000050050000}"/>
    <cellStyle name="Navadno 22 4 4" xfId="1343" xr:uid="{00000000-0005-0000-0000-000051050000}"/>
    <cellStyle name="Navadno 22 4 5" xfId="1344" xr:uid="{00000000-0005-0000-0000-000052050000}"/>
    <cellStyle name="Navadno 22 4 6" xfId="1345" xr:uid="{00000000-0005-0000-0000-000053050000}"/>
    <cellStyle name="Navadno 22 5" xfId="1346" xr:uid="{00000000-0005-0000-0000-000054050000}"/>
    <cellStyle name="Navadno 22 5 2" xfId="1347" xr:uid="{00000000-0005-0000-0000-000055050000}"/>
    <cellStyle name="Navadno 22 5 3" xfId="1348" xr:uid="{00000000-0005-0000-0000-000056050000}"/>
    <cellStyle name="Navadno 22 5 4" xfId="1349" xr:uid="{00000000-0005-0000-0000-000057050000}"/>
    <cellStyle name="Navadno 22 5 5" xfId="1350" xr:uid="{00000000-0005-0000-0000-000058050000}"/>
    <cellStyle name="Navadno 22 5 6" xfId="1351" xr:uid="{00000000-0005-0000-0000-000059050000}"/>
    <cellStyle name="Navadno 22 6" xfId="1352" xr:uid="{00000000-0005-0000-0000-00005A050000}"/>
    <cellStyle name="Navadno 22 6 2" xfId="1353" xr:uid="{00000000-0005-0000-0000-00005B050000}"/>
    <cellStyle name="Navadno 22 6 3" xfId="1354" xr:uid="{00000000-0005-0000-0000-00005C050000}"/>
    <cellStyle name="Navadno 22 6 4" xfId="1355" xr:uid="{00000000-0005-0000-0000-00005D050000}"/>
    <cellStyle name="Navadno 22 6 5" xfId="1356" xr:uid="{00000000-0005-0000-0000-00005E050000}"/>
    <cellStyle name="Navadno 22 6 6" xfId="1357" xr:uid="{00000000-0005-0000-0000-00005F050000}"/>
    <cellStyle name="Navadno 22 7" xfId="1358" xr:uid="{00000000-0005-0000-0000-000060050000}"/>
    <cellStyle name="Navadno 22 7 2" xfId="1359" xr:uid="{00000000-0005-0000-0000-000061050000}"/>
    <cellStyle name="Navadno 22 7 3" xfId="1360" xr:uid="{00000000-0005-0000-0000-000062050000}"/>
    <cellStyle name="Navadno 22 7 4" xfId="1361" xr:uid="{00000000-0005-0000-0000-000063050000}"/>
    <cellStyle name="Navadno 22 7 5" xfId="1362" xr:uid="{00000000-0005-0000-0000-000064050000}"/>
    <cellStyle name="Navadno 22 7 6" xfId="1363" xr:uid="{00000000-0005-0000-0000-000065050000}"/>
    <cellStyle name="Navadno 22 8" xfId="1364" xr:uid="{00000000-0005-0000-0000-000066050000}"/>
    <cellStyle name="Navadno 22 8 2" xfId="1365" xr:uid="{00000000-0005-0000-0000-000067050000}"/>
    <cellStyle name="Navadno 22 8 3" xfId="1366" xr:uid="{00000000-0005-0000-0000-000068050000}"/>
    <cellStyle name="Navadno 22 8 4" xfId="1367" xr:uid="{00000000-0005-0000-0000-000069050000}"/>
    <cellStyle name="Navadno 22 8 5" xfId="1368" xr:uid="{00000000-0005-0000-0000-00006A050000}"/>
    <cellStyle name="Navadno 22 8 6" xfId="1369" xr:uid="{00000000-0005-0000-0000-00006B050000}"/>
    <cellStyle name="Navadno 22 9" xfId="1370" xr:uid="{00000000-0005-0000-0000-00006C050000}"/>
    <cellStyle name="Navadno 22 9 2" xfId="1371" xr:uid="{00000000-0005-0000-0000-00006D050000}"/>
    <cellStyle name="Navadno 23" xfId="1372" xr:uid="{00000000-0005-0000-0000-00006E050000}"/>
    <cellStyle name="Navadno 23 10" xfId="1373" xr:uid="{00000000-0005-0000-0000-00006F050000}"/>
    <cellStyle name="Navadno 23 10 2" xfId="1374" xr:uid="{00000000-0005-0000-0000-000070050000}"/>
    <cellStyle name="Navadno 23 11" xfId="1375" xr:uid="{00000000-0005-0000-0000-000071050000}"/>
    <cellStyle name="Navadno 23 11 2" xfId="1376" xr:uid="{00000000-0005-0000-0000-000072050000}"/>
    <cellStyle name="Navadno 23 12" xfId="1377" xr:uid="{00000000-0005-0000-0000-000073050000}"/>
    <cellStyle name="Navadno 23 12 2" xfId="1378" xr:uid="{00000000-0005-0000-0000-000074050000}"/>
    <cellStyle name="Navadno 23 13" xfId="1379" xr:uid="{00000000-0005-0000-0000-000075050000}"/>
    <cellStyle name="Navadno 23 13 2" xfId="1380" xr:uid="{00000000-0005-0000-0000-000076050000}"/>
    <cellStyle name="Navadno 23 14" xfId="1381" xr:uid="{00000000-0005-0000-0000-000077050000}"/>
    <cellStyle name="Navadno 23 14 2" xfId="1382" xr:uid="{00000000-0005-0000-0000-000078050000}"/>
    <cellStyle name="Navadno 23 15" xfId="1383" xr:uid="{00000000-0005-0000-0000-000079050000}"/>
    <cellStyle name="Navadno 23 15 2" xfId="1384" xr:uid="{00000000-0005-0000-0000-00007A050000}"/>
    <cellStyle name="Navadno 23 16" xfId="1385" xr:uid="{00000000-0005-0000-0000-00007B050000}"/>
    <cellStyle name="Navadno 23 16 2" xfId="1386" xr:uid="{00000000-0005-0000-0000-00007C050000}"/>
    <cellStyle name="Navadno 23 17" xfId="1387" xr:uid="{00000000-0005-0000-0000-00007D050000}"/>
    <cellStyle name="Navadno 23 17 2" xfId="1388" xr:uid="{00000000-0005-0000-0000-00007E050000}"/>
    <cellStyle name="Navadno 23 18" xfId="1389" xr:uid="{00000000-0005-0000-0000-00007F050000}"/>
    <cellStyle name="Navadno 23 18 2" xfId="1390" xr:uid="{00000000-0005-0000-0000-000080050000}"/>
    <cellStyle name="Navadno 23 19" xfId="1391" xr:uid="{00000000-0005-0000-0000-000081050000}"/>
    <cellStyle name="Navadno 23 19 2" xfId="1392" xr:uid="{00000000-0005-0000-0000-000082050000}"/>
    <cellStyle name="Navadno 23 2" xfId="1393" xr:uid="{00000000-0005-0000-0000-000083050000}"/>
    <cellStyle name="Navadno 23 2 2" xfId="1394" xr:uid="{00000000-0005-0000-0000-000084050000}"/>
    <cellStyle name="Navadno 23 2 3" xfId="1395" xr:uid="{00000000-0005-0000-0000-000085050000}"/>
    <cellStyle name="Navadno 23 2 4" xfId="1396" xr:uid="{00000000-0005-0000-0000-000086050000}"/>
    <cellStyle name="Navadno 23 2 5" xfId="1397" xr:uid="{00000000-0005-0000-0000-000087050000}"/>
    <cellStyle name="Navadno 23 2 6" xfId="1398" xr:uid="{00000000-0005-0000-0000-000088050000}"/>
    <cellStyle name="Navadno 23 20" xfId="1399" xr:uid="{00000000-0005-0000-0000-000089050000}"/>
    <cellStyle name="Navadno 23 20 2" xfId="1400" xr:uid="{00000000-0005-0000-0000-00008A050000}"/>
    <cellStyle name="Navadno 23 21" xfId="1401" xr:uid="{00000000-0005-0000-0000-00008B050000}"/>
    <cellStyle name="Navadno 23 21 2" xfId="1402" xr:uid="{00000000-0005-0000-0000-00008C050000}"/>
    <cellStyle name="Navadno 23 22" xfId="1403" xr:uid="{00000000-0005-0000-0000-00008D050000}"/>
    <cellStyle name="Navadno 23 22 2" xfId="1404" xr:uid="{00000000-0005-0000-0000-00008E050000}"/>
    <cellStyle name="Navadno 23 23" xfId="1405" xr:uid="{00000000-0005-0000-0000-00008F050000}"/>
    <cellStyle name="Navadno 23 23 2" xfId="1406" xr:uid="{00000000-0005-0000-0000-000090050000}"/>
    <cellStyle name="Navadno 23 24" xfId="1407" xr:uid="{00000000-0005-0000-0000-000091050000}"/>
    <cellStyle name="Navadno 23 24 2" xfId="1408" xr:uid="{00000000-0005-0000-0000-000092050000}"/>
    <cellStyle name="Navadno 23 25" xfId="1409" xr:uid="{00000000-0005-0000-0000-000093050000}"/>
    <cellStyle name="Navadno 23 25 2" xfId="1410" xr:uid="{00000000-0005-0000-0000-000094050000}"/>
    <cellStyle name="Navadno 23 26" xfId="1411" xr:uid="{00000000-0005-0000-0000-000095050000}"/>
    <cellStyle name="Navadno 23 26 2" xfId="1412" xr:uid="{00000000-0005-0000-0000-000096050000}"/>
    <cellStyle name="Navadno 23 27" xfId="1413" xr:uid="{00000000-0005-0000-0000-000097050000}"/>
    <cellStyle name="Navadno 23 27 2" xfId="1414" xr:uid="{00000000-0005-0000-0000-000098050000}"/>
    <cellStyle name="Navadno 23 28" xfId="1415" xr:uid="{00000000-0005-0000-0000-000099050000}"/>
    <cellStyle name="Navadno 23 28 2" xfId="1416" xr:uid="{00000000-0005-0000-0000-00009A050000}"/>
    <cellStyle name="Navadno 23 29" xfId="1417" xr:uid="{00000000-0005-0000-0000-00009B050000}"/>
    <cellStyle name="Navadno 23 29 2" xfId="1418" xr:uid="{00000000-0005-0000-0000-00009C050000}"/>
    <cellStyle name="Navadno 23 3" xfId="1419" xr:uid="{00000000-0005-0000-0000-00009D050000}"/>
    <cellStyle name="Navadno 23 3 2" xfId="1420" xr:uid="{00000000-0005-0000-0000-00009E050000}"/>
    <cellStyle name="Navadno 23 3 3" xfId="1421" xr:uid="{00000000-0005-0000-0000-00009F050000}"/>
    <cellStyle name="Navadno 23 3 4" xfId="1422" xr:uid="{00000000-0005-0000-0000-0000A0050000}"/>
    <cellStyle name="Navadno 23 3 5" xfId="1423" xr:uid="{00000000-0005-0000-0000-0000A1050000}"/>
    <cellStyle name="Navadno 23 3 6" xfId="1424" xr:uid="{00000000-0005-0000-0000-0000A2050000}"/>
    <cellStyle name="Navadno 23 30" xfId="1425" xr:uid="{00000000-0005-0000-0000-0000A3050000}"/>
    <cellStyle name="Navadno 23 30 2" xfId="1426" xr:uid="{00000000-0005-0000-0000-0000A4050000}"/>
    <cellStyle name="Navadno 23 31" xfId="1427" xr:uid="{00000000-0005-0000-0000-0000A5050000}"/>
    <cellStyle name="Navadno 23 31 2" xfId="1428" xr:uid="{00000000-0005-0000-0000-0000A6050000}"/>
    <cellStyle name="Navadno 23 32" xfId="1429" xr:uid="{00000000-0005-0000-0000-0000A7050000}"/>
    <cellStyle name="Navadno 23 32 2" xfId="1430" xr:uid="{00000000-0005-0000-0000-0000A8050000}"/>
    <cellStyle name="Navadno 23 33" xfId="1431" xr:uid="{00000000-0005-0000-0000-0000A9050000}"/>
    <cellStyle name="Navadno 23 33 2" xfId="1432" xr:uid="{00000000-0005-0000-0000-0000AA050000}"/>
    <cellStyle name="Navadno 23 34" xfId="1433" xr:uid="{00000000-0005-0000-0000-0000AB050000}"/>
    <cellStyle name="Navadno 23 34 2" xfId="1434" xr:uid="{00000000-0005-0000-0000-0000AC050000}"/>
    <cellStyle name="Navadno 23 35" xfId="1435" xr:uid="{00000000-0005-0000-0000-0000AD050000}"/>
    <cellStyle name="Navadno 23 35 2" xfId="1436" xr:uid="{00000000-0005-0000-0000-0000AE050000}"/>
    <cellStyle name="Navadno 23 36" xfId="1437" xr:uid="{00000000-0005-0000-0000-0000AF050000}"/>
    <cellStyle name="Navadno 23 36 2" xfId="1438" xr:uid="{00000000-0005-0000-0000-0000B0050000}"/>
    <cellStyle name="Navadno 23 37" xfId="1439" xr:uid="{00000000-0005-0000-0000-0000B1050000}"/>
    <cellStyle name="Navadno 23 37 2" xfId="1440" xr:uid="{00000000-0005-0000-0000-0000B2050000}"/>
    <cellStyle name="Navadno 23 38" xfId="1441" xr:uid="{00000000-0005-0000-0000-0000B3050000}"/>
    <cellStyle name="Navadno 23 38 2" xfId="1442" xr:uid="{00000000-0005-0000-0000-0000B4050000}"/>
    <cellStyle name="Navadno 23 39" xfId="1443" xr:uid="{00000000-0005-0000-0000-0000B5050000}"/>
    <cellStyle name="Navadno 23 39 2" xfId="1444" xr:uid="{00000000-0005-0000-0000-0000B6050000}"/>
    <cellStyle name="Navadno 23 4" xfId="1445" xr:uid="{00000000-0005-0000-0000-0000B7050000}"/>
    <cellStyle name="Navadno 23 4 2" xfId="1446" xr:uid="{00000000-0005-0000-0000-0000B8050000}"/>
    <cellStyle name="Navadno 23 4 3" xfId="1447" xr:uid="{00000000-0005-0000-0000-0000B9050000}"/>
    <cellStyle name="Navadno 23 4 4" xfId="1448" xr:uid="{00000000-0005-0000-0000-0000BA050000}"/>
    <cellStyle name="Navadno 23 4 5" xfId="1449" xr:uid="{00000000-0005-0000-0000-0000BB050000}"/>
    <cellStyle name="Navadno 23 4 6" xfId="1450" xr:uid="{00000000-0005-0000-0000-0000BC050000}"/>
    <cellStyle name="Navadno 23 40" xfId="1451" xr:uid="{00000000-0005-0000-0000-0000BD050000}"/>
    <cellStyle name="Navadno 23 40 2" xfId="1452" xr:uid="{00000000-0005-0000-0000-0000BE050000}"/>
    <cellStyle name="Navadno 23 41" xfId="1453" xr:uid="{00000000-0005-0000-0000-0000BF050000}"/>
    <cellStyle name="Navadno 23 41 2" xfId="1454" xr:uid="{00000000-0005-0000-0000-0000C0050000}"/>
    <cellStyle name="Navadno 23 42" xfId="1455" xr:uid="{00000000-0005-0000-0000-0000C1050000}"/>
    <cellStyle name="Navadno 23 42 2" xfId="1456" xr:uid="{00000000-0005-0000-0000-0000C2050000}"/>
    <cellStyle name="Navadno 23 43" xfId="1457" xr:uid="{00000000-0005-0000-0000-0000C3050000}"/>
    <cellStyle name="Navadno 23 43 2" xfId="1458" xr:uid="{00000000-0005-0000-0000-0000C4050000}"/>
    <cellStyle name="Navadno 23 44" xfId="1459" xr:uid="{00000000-0005-0000-0000-0000C5050000}"/>
    <cellStyle name="Navadno 23 44 2" xfId="1460" xr:uid="{00000000-0005-0000-0000-0000C6050000}"/>
    <cellStyle name="Navadno 23 5" xfId="1461" xr:uid="{00000000-0005-0000-0000-0000C7050000}"/>
    <cellStyle name="Navadno 23 5 2" xfId="1462" xr:uid="{00000000-0005-0000-0000-0000C8050000}"/>
    <cellStyle name="Navadno 23 5 3" xfId="1463" xr:uid="{00000000-0005-0000-0000-0000C9050000}"/>
    <cellStyle name="Navadno 23 5 4" xfId="1464" xr:uid="{00000000-0005-0000-0000-0000CA050000}"/>
    <cellStyle name="Navadno 23 5 5" xfId="1465" xr:uid="{00000000-0005-0000-0000-0000CB050000}"/>
    <cellStyle name="Navadno 23 5 6" xfId="1466" xr:uid="{00000000-0005-0000-0000-0000CC050000}"/>
    <cellStyle name="Navadno 23 6" xfId="1467" xr:uid="{00000000-0005-0000-0000-0000CD050000}"/>
    <cellStyle name="Navadno 23 6 2" xfId="1468" xr:uid="{00000000-0005-0000-0000-0000CE050000}"/>
    <cellStyle name="Navadno 23 6 3" xfId="1469" xr:uid="{00000000-0005-0000-0000-0000CF050000}"/>
    <cellStyle name="Navadno 23 6 4" xfId="1470" xr:uid="{00000000-0005-0000-0000-0000D0050000}"/>
    <cellStyle name="Navadno 23 6 5" xfId="1471" xr:uid="{00000000-0005-0000-0000-0000D1050000}"/>
    <cellStyle name="Navadno 23 6 6" xfId="1472" xr:uid="{00000000-0005-0000-0000-0000D2050000}"/>
    <cellStyle name="Navadno 23 7" xfId="1473" xr:uid="{00000000-0005-0000-0000-0000D3050000}"/>
    <cellStyle name="Navadno 23 7 2" xfId="1474" xr:uid="{00000000-0005-0000-0000-0000D4050000}"/>
    <cellStyle name="Navadno 23 8" xfId="1475" xr:uid="{00000000-0005-0000-0000-0000D5050000}"/>
    <cellStyle name="Navadno 23 8 2" xfId="1476" xr:uid="{00000000-0005-0000-0000-0000D6050000}"/>
    <cellStyle name="Navadno 23 9" xfId="1477" xr:uid="{00000000-0005-0000-0000-0000D7050000}"/>
    <cellStyle name="Navadno 23 9 2" xfId="1478" xr:uid="{00000000-0005-0000-0000-0000D8050000}"/>
    <cellStyle name="Navadno 24" xfId="1479" xr:uid="{00000000-0005-0000-0000-0000D9050000}"/>
    <cellStyle name="Navadno 24 10" xfId="1480" xr:uid="{00000000-0005-0000-0000-0000DA050000}"/>
    <cellStyle name="Navadno 24 11" xfId="1481" xr:uid="{00000000-0005-0000-0000-0000DB050000}"/>
    <cellStyle name="Navadno 24 12" xfId="1482" xr:uid="{00000000-0005-0000-0000-0000DC050000}"/>
    <cellStyle name="Navadno 24 13" xfId="1483" xr:uid="{00000000-0005-0000-0000-0000DD050000}"/>
    <cellStyle name="Navadno 24 14" xfId="1484" xr:uid="{00000000-0005-0000-0000-0000DE050000}"/>
    <cellStyle name="Navadno 24 15" xfId="1485" xr:uid="{00000000-0005-0000-0000-0000DF050000}"/>
    <cellStyle name="Navadno 24 2" xfId="1486" xr:uid="{00000000-0005-0000-0000-0000E0050000}"/>
    <cellStyle name="Navadno 24 3" xfId="1487" xr:uid="{00000000-0005-0000-0000-0000E1050000}"/>
    <cellStyle name="Navadno 24 4" xfId="1488" xr:uid="{00000000-0005-0000-0000-0000E2050000}"/>
    <cellStyle name="Navadno 24 5" xfId="1489" xr:uid="{00000000-0005-0000-0000-0000E3050000}"/>
    <cellStyle name="Navadno 24 6" xfId="1490" xr:uid="{00000000-0005-0000-0000-0000E4050000}"/>
    <cellStyle name="Navadno 24 7" xfId="1491" xr:uid="{00000000-0005-0000-0000-0000E5050000}"/>
    <cellStyle name="Navadno 24 8" xfId="1492" xr:uid="{00000000-0005-0000-0000-0000E6050000}"/>
    <cellStyle name="Navadno 24 9" xfId="1493" xr:uid="{00000000-0005-0000-0000-0000E7050000}"/>
    <cellStyle name="Navadno 25" xfId="1494" xr:uid="{00000000-0005-0000-0000-0000E8050000}"/>
    <cellStyle name="Navadno 25 10" xfId="1495" xr:uid="{00000000-0005-0000-0000-0000E9050000}"/>
    <cellStyle name="Navadno 25 10 2" xfId="1496" xr:uid="{00000000-0005-0000-0000-0000EA050000}"/>
    <cellStyle name="Navadno 25 11" xfId="1497" xr:uid="{00000000-0005-0000-0000-0000EB050000}"/>
    <cellStyle name="Navadno 25 11 2" xfId="1498" xr:uid="{00000000-0005-0000-0000-0000EC050000}"/>
    <cellStyle name="Navadno 25 12" xfId="1499" xr:uid="{00000000-0005-0000-0000-0000ED050000}"/>
    <cellStyle name="Navadno 25 12 2" xfId="1500" xr:uid="{00000000-0005-0000-0000-0000EE050000}"/>
    <cellStyle name="Navadno 25 13" xfId="1501" xr:uid="{00000000-0005-0000-0000-0000EF050000}"/>
    <cellStyle name="Navadno 25 13 2" xfId="1502" xr:uid="{00000000-0005-0000-0000-0000F0050000}"/>
    <cellStyle name="Navadno 25 14" xfId="1503" xr:uid="{00000000-0005-0000-0000-0000F1050000}"/>
    <cellStyle name="Navadno 25 14 2" xfId="1504" xr:uid="{00000000-0005-0000-0000-0000F2050000}"/>
    <cellStyle name="Navadno 25 15" xfId="1505" xr:uid="{00000000-0005-0000-0000-0000F3050000}"/>
    <cellStyle name="Navadno 25 15 2" xfId="1506" xr:uid="{00000000-0005-0000-0000-0000F4050000}"/>
    <cellStyle name="Navadno 25 16" xfId="1507" xr:uid="{00000000-0005-0000-0000-0000F5050000}"/>
    <cellStyle name="Navadno 25 16 2" xfId="1508" xr:uid="{00000000-0005-0000-0000-0000F6050000}"/>
    <cellStyle name="Navadno 25 17" xfId="1509" xr:uid="{00000000-0005-0000-0000-0000F7050000}"/>
    <cellStyle name="Navadno 25 17 2" xfId="1510" xr:uid="{00000000-0005-0000-0000-0000F8050000}"/>
    <cellStyle name="Navadno 25 18" xfId="1511" xr:uid="{00000000-0005-0000-0000-0000F9050000}"/>
    <cellStyle name="Navadno 25 18 2" xfId="1512" xr:uid="{00000000-0005-0000-0000-0000FA050000}"/>
    <cellStyle name="Navadno 25 19" xfId="1513" xr:uid="{00000000-0005-0000-0000-0000FB050000}"/>
    <cellStyle name="Navadno 25 19 2" xfId="1514" xr:uid="{00000000-0005-0000-0000-0000FC050000}"/>
    <cellStyle name="Navadno 25 2" xfId="1515" xr:uid="{00000000-0005-0000-0000-0000FD050000}"/>
    <cellStyle name="Navadno 25 2 2" xfId="1516" xr:uid="{00000000-0005-0000-0000-0000FE050000}"/>
    <cellStyle name="Navadno 25 2 3" xfId="1517" xr:uid="{00000000-0005-0000-0000-0000FF050000}"/>
    <cellStyle name="Navadno 25 2 4" xfId="1518" xr:uid="{00000000-0005-0000-0000-000000060000}"/>
    <cellStyle name="Navadno 25 2 5" xfId="1519" xr:uid="{00000000-0005-0000-0000-000001060000}"/>
    <cellStyle name="Navadno 25 2 6" xfId="1520" xr:uid="{00000000-0005-0000-0000-000002060000}"/>
    <cellStyle name="Navadno 25 20" xfId="1521" xr:uid="{00000000-0005-0000-0000-000003060000}"/>
    <cellStyle name="Navadno 25 20 2" xfId="1522" xr:uid="{00000000-0005-0000-0000-000004060000}"/>
    <cellStyle name="Navadno 25 21" xfId="1523" xr:uid="{00000000-0005-0000-0000-000005060000}"/>
    <cellStyle name="Navadno 25 21 2" xfId="1524" xr:uid="{00000000-0005-0000-0000-000006060000}"/>
    <cellStyle name="Navadno 25 22" xfId="1525" xr:uid="{00000000-0005-0000-0000-000007060000}"/>
    <cellStyle name="Navadno 25 22 2" xfId="1526" xr:uid="{00000000-0005-0000-0000-000008060000}"/>
    <cellStyle name="Navadno 25 23" xfId="1527" xr:uid="{00000000-0005-0000-0000-000009060000}"/>
    <cellStyle name="Navadno 25 23 2" xfId="1528" xr:uid="{00000000-0005-0000-0000-00000A060000}"/>
    <cellStyle name="Navadno 25 24" xfId="1529" xr:uid="{00000000-0005-0000-0000-00000B060000}"/>
    <cellStyle name="Navadno 25 24 2" xfId="1530" xr:uid="{00000000-0005-0000-0000-00000C060000}"/>
    <cellStyle name="Navadno 25 25" xfId="1531" xr:uid="{00000000-0005-0000-0000-00000D060000}"/>
    <cellStyle name="Navadno 25 25 2" xfId="1532" xr:uid="{00000000-0005-0000-0000-00000E060000}"/>
    <cellStyle name="Navadno 25 26" xfId="1533" xr:uid="{00000000-0005-0000-0000-00000F060000}"/>
    <cellStyle name="Navadno 25 26 2" xfId="1534" xr:uid="{00000000-0005-0000-0000-000010060000}"/>
    <cellStyle name="Navadno 25 27" xfId="1535" xr:uid="{00000000-0005-0000-0000-000011060000}"/>
    <cellStyle name="Navadno 25 27 2" xfId="1536" xr:uid="{00000000-0005-0000-0000-000012060000}"/>
    <cellStyle name="Navadno 25 28" xfId="1537" xr:uid="{00000000-0005-0000-0000-000013060000}"/>
    <cellStyle name="Navadno 25 28 2" xfId="1538" xr:uid="{00000000-0005-0000-0000-000014060000}"/>
    <cellStyle name="Navadno 25 29" xfId="1539" xr:uid="{00000000-0005-0000-0000-000015060000}"/>
    <cellStyle name="Navadno 25 29 2" xfId="1540" xr:uid="{00000000-0005-0000-0000-000016060000}"/>
    <cellStyle name="Navadno 25 3" xfId="1541" xr:uid="{00000000-0005-0000-0000-000017060000}"/>
    <cellStyle name="Navadno 25 3 2" xfId="1542" xr:uid="{00000000-0005-0000-0000-000018060000}"/>
    <cellStyle name="Navadno 25 3 3" xfId="1543" xr:uid="{00000000-0005-0000-0000-000019060000}"/>
    <cellStyle name="Navadno 25 3 4" xfId="1544" xr:uid="{00000000-0005-0000-0000-00001A060000}"/>
    <cellStyle name="Navadno 25 3 5" xfId="1545" xr:uid="{00000000-0005-0000-0000-00001B060000}"/>
    <cellStyle name="Navadno 25 3 6" xfId="1546" xr:uid="{00000000-0005-0000-0000-00001C060000}"/>
    <cellStyle name="Navadno 25 30" xfId="1547" xr:uid="{00000000-0005-0000-0000-00001D060000}"/>
    <cellStyle name="Navadno 25 30 2" xfId="1548" xr:uid="{00000000-0005-0000-0000-00001E060000}"/>
    <cellStyle name="Navadno 25 31" xfId="1549" xr:uid="{00000000-0005-0000-0000-00001F060000}"/>
    <cellStyle name="Navadno 25 31 2" xfId="1550" xr:uid="{00000000-0005-0000-0000-000020060000}"/>
    <cellStyle name="Navadno 25 32" xfId="1551" xr:uid="{00000000-0005-0000-0000-000021060000}"/>
    <cellStyle name="Navadno 25 32 2" xfId="1552" xr:uid="{00000000-0005-0000-0000-000022060000}"/>
    <cellStyle name="Navadno 25 33" xfId="1553" xr:uid="{00000000-0005-0000-0000-000023060000}"/>
    <cellStyle name="Navadno 25 33 2" xfId="1554" xr:uid="{00000000-0005-0000-0000-000024060000}"/>
    <cellStyle name="Navadno 25 34" xfId="1555" xr:uid="{00000000-0005-0000-0000-000025060000}"/>
    <cellStyle name="Navadno 25 34 2" xfId="1556" xr:uid="{00000000-0005-0000-0000-000026060000}"/>
    <cellStyle name="Navadno 25 35" xfId="1557" xr:uid="{00000000-0005-0000-0000-000027060000}"/>
    <cellStyle name="Navadno 25 35 2" xfId="1558" xr:uid="{00000000-0005-0000-0000-000028060000}"/>
    <cellStyle name="Navadno 25 36" xfId="1559" xr:uid="{00000000-0005-0000-0000-000029060000}"/>
    <cellStyle name="Navadno 25 36 2" xfId="1560" xr:uid="{00000000-0005-0000-0000-00002A060000}"/>
    <cellStyle name="Navadno 25 37" xfId="1561" xr:uid="{00000000-0005-0000-0000-00002B060000}"/>
    <cellStyle name="Navadno 25 37 2" xfId="1562" xr:uid="{00000000-0005-0000-0000-00002C060000}"/>
    <cellStyle name="Navadno 25 38" xfId="1563" xr:uid="{00000000-0005-0000-0000-00002D060000}"/>
    <cellStyle name="Navadno 25 38 2" xfId="1564" xr:uid="{00000000-0005-0000-0000-00002E060000}"/>
    <cellStyle name="Navadno 25 39" xfId="1565" xr:uid="{00000000-0005-0000-0000-00002F060000}"/>
    <cellStyle name="Navadno 25 39 2" xfId="1566" xr:uid="{00000000-0005-0000-0000-000030060000}"/>
    <cellStyle name="Navadno 25 4" xfId="1567" xr:uid="{00000000-0005-0000-0000-000031060000}"/>
    <cellStyle name="Navadno 25 4 2" xfId="1568" xr:uid="{00000000-0005-0000-0000-000032060000}"/>
    <cellStyle name="Navadno 25 4 3" xfId="1569" xr:uid="{00000000-0005-0000-0000-000033060000}"/>
    <cellStyle name="Navadno 25 4 4" xfId="1570" xr:uid="{00000000-0005-0000-0000-000034060000}"/>
    <cellStyle name="Navadno 25 4 5" xfId="1571" xr:uid="{00000000-0005-0000-0000-000035060000}"/>
    <cellStyle name="Navadno 25 4 6" xfId="1572" xr:uid="{00000000-0005-0000-0000-000036060000}"/>
    <cellStyle name="Navadno 25 40" xfId="1573" xr:uid="{00000000-0005-0000-0000-000037060000}"/>
    <cellStyle name="Navadno 25 40 2" xfId="1574" xr:uid="{00000000-0005-0000-0000-000038060000}"/>
    <cellStyle name="Navadno 25 41" xfId="1575" xr:uid="{00000000-0005-0000-0000-000039060000}"/>
    <cellStyle name="Navadno 25 41 2" xfId="1576" xr:uid="{00000000-0005-0000-0000-00003A060000}"/>
    <cellStyle name="Navadno 25 42" xfId="1577" xr:uid="{00000000-0005-0000-0000-00003B060000}"/>
    <cellStyle name="Navadno 25 42 2" xfId="1578" xr:uid="{00000000-0005-0000-0000-00003C060000}"/>
    <cellStyle name="Navadno 25 43" xfId="1579" xr:uid="{00000000-0005-0000-0000-00003D060000}"/>
    <cellStyle name="Navadno 25 43 2" xfId="1580" xr:uid="{00000000-0005-0000-0000-00003E060000}"/>
    <cellStyle name="Navadno 25 44" xfId="1581" xr:uid="{00000000-0005-0000-0000-00003F060000}"/>
    <cellStyle name="Navadno 25 44 2" xfId="1582" xr:uid="{00000000-0005-0000-0000-000040060000}"/>
    <cellStyle name="Navadno 25 5" xfId="1583" xr:uid="{00000000-0005-0000-0000-000041060000}"/>
    <cellStyle name="Navadno 25 5 2" xfId="1584" xr:uid="{00000000-0005-0000-0000-000042060000}"/>
    <cellStyle name="Navadno 25 5 3" xfId="1585" xr:uid="{00000000-0005-0000-0000-000043060000}"/>
    <cellStyle name="Navadno 25 5 4" xfId="1586" xr:uid="{00000000-0005-0000-0000-000044060000}"/>
    <cellStyle name="Navadno 25 5 5" xfId="1587" xr:uid="{00000000-0005-0000-0000-000045060000}"/>
    <cellStyle name="Navadno 25 5 6" xfId="1588" xr:uid="{00000000-0005-0000-0000-000046060000}"/>
    <cellStyle name="Navadno 25 6" xfId="1589" xr:uid="{00000000-0005-0000-0000-000047060000}"/>
    <cellStyle name="Navadno 25 6 2" xfId="1590" xr:uid="{00000000-0005-0000-0000-000048060000}"/>
    <cellStyle name="Navadno 25 6 3" xfId="1591" xr:uid="{00000000-0005-0000-0000-000049060000}"/>
    <cellStyle name="Navadno 25 6 4" xfId="1592" xr:uid="{00000000-0005-0000-0000-00004A060000}"/>
    <cellStyle name="Navadno 25 6 5" xfId="1593" xr:uid="{00000000-0005-0000-0000-00004B060000}"/>
    <cellStyle name="Navadno 25 6 6" xfId="1594" xr:uid="{00000000-0005-0000-0000-00004C060000}"/>
    <cellStyle name="Navadno 25 7" xfId="1595" xr:uid="{00000000-0005-0000-0000-00004D060000}"/>
    <cellStyle name="Navadno 25 7 2" xfId="1596" xr:uid="{00000000-0005-0000-0000-00004E060000}"/>
    <cellStyle name="Navadno 25 8" xfId="1597" xr:uid="{00000000-0005-0000-0000-00004F060000}"/>
    <cellStyle name="Navadno 25 8 2" xfId="1598" xr:uid="{00000000-0005-0000-0000-000050060000}"/>
    <cellStyle name="Navadno 25 9" xfId="1599" xr:uid="{00000000-0005-0000-0000-000051060000}"/>
    <cellStyle name="Navadno 25 9 2" xfId="1600" xr:uid="{00000000-0005-0000-0000-000052060000}"/>
    <cellStyle name="Navadno 26" xfId="1601" xr:uid="{00000000-0005-0000-0000-000053060000}"/>
    <cellStyle name="Navadno 26 10" xfId="1602" xr:uid="{00000000-0005-0000-0000-000054060000}"/>
    <cellStyle name="Navadno 26 11" xfId="1603" xr:uid="{00000000-0005-0000-0000-000055060000}"/>
    <cellStyle name="Navadno 26 12" xfId="1604" xr:uid="{00000000-0005-0000-0000-000056060000}"/>
    <cellStyle name="Navadno 26 13" xfId="1605" xr:uid="{00000000-0005-0000-0000-000057060000}"/>
    <cellStyle name="Navadno 26 14" xfId="1606" xr:uid="{00000000-0005-0000-0000-000058060000}"/>
    <cellStyle name="Navadno 26 15" xfId="1607" xr:uid="{00000000-0005-0000-0000-000059060000}"/>
    <cellStyle name="Navadno 26 2" xfId="1608" xr:uid="{00000000-0005-0000-0000-00005A060000}"/>
    <cellStyle name="Navadno 26 3" xfId="1609" xr:uid="{00000000-0005-0000-0000-00005B060000}"/>
    <cellStyle name="Navadno 26 4" xfId="1610" xr:uid="{00000000-0005-0000-0000-00005C060000}"/>
    <cellStyle name="Navadno 26 5" xfId="1611" xr:uid="{00000000-0005-0000-0000-00005D060000}"/>
    <cellStyle name="Navadno 26 6" xfId="1612" xr:uid="{00000000-0005-0000-0000-00005E060000}"/>
    <cellStyle name="Navadno 26 7" xfId="1613" xr:uid="{00000000-0005-0000-0000-00005F060000}"/>
    <cellStyle name="Navadno 26 8" xfId="1614" xr:uid="{00000000-0005-0000-0000-000060060000}"/>
    <cellStyle name="Navadno 26 9" xfId="1615" xr:uid="{00000000-0005-0000-0000-000061060000}"/>
    <cellStyle name="Navadno 27" xfId="2711" xr:uid="{00000000-0005-0000-0000-000062060000}"/>
    <cellStyle name="Navadno 27 10" xfId="1616" xr:uid="{00000000-0005-0000-0000-000063060000}"/>
    <cellStyle name="Navadno 27 11" xfId="1617" xr:uid="{00000000-0005-0000-0000-000064060000}"/>
    <cellStyle name="Navadno 27 12" xfId="1618" xr:uid="{00000000-0005-0000-0000-000065060000}"/>
    <cellStyle name="Navadno 27 13" xfId="1619" xr:uid="{00000000-0005-0000-0000-000066060000}"/>
    <cellStyle name="Navadno 27 14" xfId="1620" xr:uid="{00000000-0005-0000-0000-000067060000}"/>
    <cellStyle name="Navadno 27 15" xfId="1621" xr:uid="{00000000-0005-0000-0000-000068060000}"/>
    <cellStyle name="Navadno 27 16" xfId="2706" xr:uid="{00000000-0005-0000-0000-000069060000}"/>
    <cellStyle name="Navadno 27 17" xfId="2745" xr:uid="{E38434DF-67B0-46B9-94BA-2DC306AC958F}"/>
    <cellStyle name="Navadno 27 2" xfId="1622" xr:uid="{00000000-0005-0000-0000-00006A060000}"/>
    <cellStyle name="Navadno 27 3" xfId="1623" xr:uid="{00000000-0005-0000-0000-00006B060000}"/>
    <cellStyle name="Navadno 27 4" xfId="1624" xr:uid="{00000000-0005-0000-0000-00006C060000}"/>
    <cellStyle name="Navadno 27 5" xfId="1625" xr:uid="{00000000-0005-0000-0000-00006D060000}"/>
    <cellStyle name="Navadno 27 6" xfId="1626" xr:uid="{00000000-0005-0000-0000-00006E060000}"/>
    <cellStyle name="Navadno 27 7" xfId="1627" xr:uid="{00000000-0005-0000-0000-00006F060000}"/>
    <cellStyle name="Navadno 27 8" xfId="1628" xr:uid="{00000000-0005-0000-0000-000070060000}"/>
    <cellStyle name="Navadno 27 9" xfId="1629" xr:uid="{00000000-0005-0000-0000-000071060000}"/>
    <cellStyle name="Navadno 28" xfId="1630" xr:uid="{00000000-0005-0000-0000-000072060000}"/>
    <cellStyle name="Navadno 28 2" xfId="1631" xr:uid="{00000000-0005-0000-0000-000073060000}"/>
    <cellStyle name="Navadno 28 3" xfId="1632" xr:uid="{00000000-0005-0000-0000-000074060000}"/>
    <cellStyle name="Navadno 28 4" xfId="1633" xr:uid="{00000000-0005-0000-0000-000075060000}"/>
    <cellStyle name="Navadno 28 5" xfId="1634" xr:uid="{00000000-0005-0000-0000-000076060000}"/>
    <cellStyle name="Navadno 28 6" xfId="1635" xr:uid="{00000000-0005-0000-0000-000077060000}"/>
    <cellStyle name="Navadno 29 10" xfId="1636" xr:uid="{00000000-0005-0000-0000-000078060000}"/>
    <cellStyle name="Navadno 29 11" xfId="1637" xr:uid="{00000000-0005-0000-0000-000079060000}"/>
    <cellStyle name="Navadno 29 12" xfId="1638" xr:uid="{00000000-0005-0000-0000-00007A060000}"/>
    <cellStyle name="Navadno 29 13" xfId="1639" xr:uid="{00000000-0005-0000-0000-00007B060000}"/>
    <cellStyle name="Navadno 29 14" xfId="1640" xr:uid="{00000000-0005-0000-0000-00007C060000}"/>
    <cellStyle name="Navadno 29 15" xfId="1641" xr:uid="{00000000-0005-0000-0000-00007D060000}"/>
    <cellStyle name="Navadno 29 16" xfId="1642" xr:uid="{00000000-0005-0000-0000-00007E060000}"/>
    <cellStyle name="Navadno 29 17" xfId="1643" xr:uid="{00000000-0005-0000-0000-00007F060000}"/>
    <cellStyle name="Navadno 29 18" xfId="1644" xr:uid="{00000000-0005-0000-0000-000080060000}"/>
    <cellStyle name="Navadno 29 2" xfId="1645" xr:uid="{00000000-0005-0000-0000-000081060000}"/>
    <cellStyle name="Navadno 29 3" xfId="1646" xr:uid="{00000000-0005-0000-0000-000082060000}"/>
    <cellStyle name="Navadno 29 4" xfId="1647" xr:uid="{00000000-0005-0000-0000-000083060000}"/>
    <cellStyle name="Navadno 29 5" xfId="1648" xr:uid="{00000000-0005-0000-0000-000084060000}"/>
    <cellStyle name="Navadno 29 6" xfId="1649" xr:uid="{00000000-0005-0000-0000-000085060000}"/>
    <cellStyle name="Navadno 29 7" xfId="1650" xr:uid="{00000000-0005-0000-0000-000086060000}"/>
    <cellStyle name="Navadno 29 8" xfId="1651" xr:uid="{00000000-0005-0000-0000-000087060000}"/>
    <cellStyle name="Navadno 29 9" xfId="1652" xr:uid="{00000000-0005-0000-0000-000088060000}"/>
    <cellStyle name="Navadno 3" xfId="1653" xr:uid="{00000000-0005-0000-0000-000089060000}"/>
    <cellStyle name="Navadno 3 10" xfId="1654" xr:uid="{00000000-0005-0000-0000-00008A060000}"/>
    <cellStyle name="Navadno 3 10 2" xfId="2709" xr:uid="{00000000-0005-0000-0000-00008B060000}"/>
    <cellStyle name="Navadno 3 11" xfId="1655" xr:uid="{00000000-0005-0000-0000-00008C060000}"/>
    <cellStyle name="Navadno 3 12" xfId="1656" xr:uid="{00000000-0005-0000-0000-00008D060000}"/>
    <cellStyle name="Navadno 3 13" xfId="1657" xr:uid="{00000000-0005-0000-0000-00008E060000}"/>
    <cellStyle name="Navadno 3 14" xfId="1658" xr:uid="{00000000-0005-0000-0000-00008F060000}"/>
    <cellStyle name="Navadno 3 15" xfId="1659" xr:uid="{00000000-0005-0000-0000-000090060000}"/>
    <cellStyle name="Navadno 3 16" xfId="1660" xr:uid="{00000000-0005-0000-0000-000091060000}"/>
    <cellStyle name="Navadno 3 17" xfId="1661" xr:uid="{00000000-0005-0000-0000-000092060000}"/>
    <cellStyle name="Navadno 3 18" xfId="1662" xr:uid="{00000000-0005-0000-0000-000093060000}"/>
    <cellStyle name="Navadno 3 19" xfId="1663" xr:uid="{00000000-0005-0000-0000-000094060000}"/>
    <cellStyle name="Navadno 3 2" xfId="1664" xr:uid="{00000000-0005-0000-0000-000095060000}"/>
    <cellStyle name="Navadno 3 2 2" xfId="1665" xr:uid="{00000000-0005-0000-0000-000096060000}"/>
    <cellStyle name="Navadno 3 2 2 2" xfId="2712" xr:uid="{00000000-0005-0000-0000-000097060000}"/>
    <cellStyle name="Navadno 3 2 2 2 2" xfId="2727" xr:uid="{00000000-0005-0000-0000-000098060000}"/>
    <cellStyle name="Navadno 3 2 2 3" xfId="2736" xr:uid="{00000000-0005-0000-0000-000099060000}"/>
    <cellStyle name="Navadno 3 2 3" xfId="1666" xr:uid="{00000000-0005-0000-0000-00009A060000}"/>
    <cellStyle name="Navadno 3 2 4" xfId="1667" xr:uid="{00000000-0005-0000-0000-00009B060000}"/>
    <cellStyle name="Navadno 3 2 5" xfId="1668" xr:uid="{00000000-0005-0000-0000-00009C060000}"/>
    <cellStyle name="Navadno 3 2 6" xfId="1669" xr:uid="{00000000-0005-0000-0000-00009D060000}"/>
    <cellStyle name="Navadno 3 2 7" xfId="1670" xr:uid="{00000000-0005-0000-0000-00009E060000}"/>
    <cellStyle name="Navadno 3 20" xfId="1671" xr:uid="{00000000-0005-0000-0000-00009F060000}"/>
    <cellStyle name="Navadno 3 21" xfId="1672" xr:uid="{00000000-0005-0000-0000-0000A0060000}"/>
    <cellStyle name="Navadno 3 22" xfId="1673" xr:uid="{00000000-0005-0000-0000-0000A1060000}"/>
    <cellStyle name="Navadno 3 23" xfId="1674" xr:uid="{00000000-0005-0000-0000-0000A2060000}"/>
    <cellStyle name="Navadno 3 24" xfId="1675" xr:uid="{00000000-0005-0000-0000-0000A3060000}"/>
    <cellStyle name="Navadno 3 25" xfId="1676" xr:uid="{00000000-0005-0000-0000-0000A4060000}"/>
    <cellStyle name="Navadno 3 26" xfId="2699" xr:uid="{00000000-0005-0000-0000-0000A5060000}"/>
    <cellStyle name="Navadno 3 26 2" xfId="2715" xr:uid="{00000000-0005-0000-0000-0000A6060000}"/>
    <cellStyle name="Navadno 3 26 2 2" xfId="2716" xr:uid="{00000000-0005-0000-0000-0000A7060000}"/>
    <cellStyle name="Navadno 3 26 3" xfId="2730" xr:uid="{00000000-0005-0000-0000-0000A8060000}"/>
    <cellStyle name="Navadno 3 27" xfId="2735" xr:uid="{00000000-0005-0000-0000-0000A9060000}"/>
    <cellStyle name="Navadno 3 3" xfId="1677" xr:uid="{00000000-0005-0000-0000-0000AA060000}"/>
    <cellStyle name="Navadno 3 3 2" xfId="1678" xr:uid="{00000000-0005-0000-0000-0000AB060000}"/>
    <cellStyle name="Navadno 3 3 3" xfId="1679" xr:uid="{00000000-0005-0000-0000-0000AC060000}"/>
    <cellStyle name="Navadno 3 3 4" xfId="1680" xr:uid="{00000000-0005-0000-0000-0000AD060000}"/>
    <cellStyle name="Navadno 3 3 5" xfId="1681" xr:uid="{00000000-0005-0000-0000-0000AE060000}"/>
    <cellStyle name="Navadno 3 3 6" xfId="1682" xr:uid="{00000000-0005-0000-0000-0000AF060000}"/>
    <cellStyle name="Navadno 3 4" xfId="1683" xr:uid="{00000000-0005-0000-0000-0000B0060000}"/>
    <cellStyle name="Navadno 3 4 2" xfId="1684" xr:uid="{00000000-0005-0000-0000-0000B1060000}"/>
    <cellStyle name="Navadno 3 4 3" xfId="1685" xr:uid="{00000000-0005-0000-0000-0000B2060000}"/>
    <cellStyle name="Navadno 3 4 4" xfId="1686" xr:uid="{00000000-0005-0000-0000-0000B3060000}"/>
    <cellStyle name="Navadno 3 4 5" xfId="1687" xr:uid="{00000000-0005-0000-0000-0000B4060000}"/>
    <cellStyle name="Navadno 3 4 6" xfId="1688" xr:uid="{00000000-0005-0000-0000-0000B5060000}"/>
    <cellStyle name="Navadno 3 5" xfId="1689" xr:uid="{00000000-0005-0000-0000-0000B6060000}"/>
    <cellStyle name="Navadno 3 5 2" xfId="1690" xr:uid="{00000000-0005-0000-0000-0000B7060000}"/>
    <cellStyle name="Navadno 3 5 3" xfId="1691" xr:uid="{00000000-0005-0000-0000-0000B8060000}"/>
    <cellStyle name="Navadno 3 5 4" xfId="1692" xr:uid="{00000000-0005-0000-0000-0000B9060000}"/>
    <cellStyle name="Navadno 3 5 5" xfId="1693" xr:uid="{00000000-0005-0000-0000-0000BA060000}"/>
    <cellStyle name="Navadno 3 5 6" xfId="1694" xr:uid="{00000000-0005-0000-0000-0000BB060000}"/>
    <cellStyle name="Navadno 3 6" xfId="1695" xr:uid="{00000000-0005-0000-0000-0000BC060000}"/>
    <cellStyle name="Navadno 3 6 2" xfId="1696" xr:uid="{00000000-0005-0000-0000-0000BD060000}"/>
    <cellStyle name="Navadno 3 6 3" xfId="1697" xr:uid="{00000000-0005-0000-0000-0000BE060000}"/>
    <cellStyle name="Navadno 3 6 4" xfId="1698" xr:uid="{00000000-0005-0000-0000-0000BF060000}"/>
    <cellStyle name="Navadno 3 6 5" xfId="1699" xr:uid="{00000000-0005-0000-0000-0000C0060000}"/>
    <cellStyle name="Navadno 3 6 6" xfId="1700" xr:uid="{00000000-0005-0000-0000-0000C1060000}"/>
    <cellStyle name="Navadno 3 7" xfId="1701" xr:uid="{00000000-0005-0000-0000-0000C2060000}"/>
    <cellStyle name="Navadno 3 7 2" xfId="1702" xr:uid="{00000000-0005-0000-0000-0000C3060000}"/>
    <cellStyle name="Navadno 3 7 3" xfId="1703" xr:uid="{00000000-0005-0000-0000-0000C4060000}"/>
    <cellStyle name="Navadno 3 7 4" xfId="1704" xr:uid="{00000000-0005-0000-0000-0000C5060000}"/>
    <cellStyle name="Navadno 3 7 5" xfId="1705" xr:uid="{00000000-0005-0000-0000-0000C6060000}"/>
    <cellStyle name="Navadno 3 7 6" xfId="1706" xr:uid="{00000000-0005-0000-0000-0000C7060000}"/>
    <cellStyle name="Navadno 3 71" xfId="2708" xr:uid="{00000000-0005-0000-0000-0000C8060000}"/>
    <cellStyle name="Navadno 3 8" xfId="1707" xr:uid="{00000000-0005-0000-0000-0000C9060000}"/>
    <cellStyle name="Navadno 3 9" xfId="1708" xr:uid="{00000000-0005-0000-0000-0000CA060000}"/>
    <cellStyle name="Navadno 30" xfId="1709" xr:uid="{00000000-0005-0000-0000-0000CB060000}"/>
    <cellStyle name="Navadno 30 2" xfId="1710" xr:uid="{00000000-0005-0000-0000-0000CC060000}"/>
    <cellStyle name="Navadno 30 3" xfId="1711" xr:uid="{00000000-0005-0000-0000-0000CD060000}"/>
    <cellStyle name="Navadno 30 4" xfId="1712" xr:uid="{00000000-0005-0000-0000-0000CE060000}"/>
    <cellStyle name="Navadno 30 5" xfId="1713" xr:uid="{00000000-0005-0000-0000-0000CF060000}"/>
    <cellStyle name="Navadno 30 6" xfId="1714" xr:uid="{00000000-0005-0000-0000-0000D0060000}"/>
    <cellStyle name="Navadno 31 10" xfId="1715" xr:uid="{00000000-0005-0000-0000-0000D1060000}"/>
    <cellStyle name="Navadno 31 11" xfId="1716" xr:uid="{00000000-0005-0000-0000-0000D2060000}"/>
    <cellStyle name="Navadno 31 12" xfId="1717" xr:uid="{00000000-0005-0000-0000-0000D3060000}"/>
    <cellStyle name="Navadno 31 13" xfId="1718" xr:uid="{00000000-0005-0000-0000-0000D4060000}"/>
    <cellStyle name="Navadno 31 14" xfId="1719" xr:uid="{00000000-0005-0000-0000-0000D5060000}"/>
    <cellStyle name="Navadno 31 15" xfId="1720" xr:uid="{00000000-0005-0000-0000-0000D6060000}"/>
    <cellStyle name="Navadno 31 2" xfId="1721" xr:uid="{00000000-0005-0000-0000-0000D7060000}"/>
    <cellStyle name="Navadno 31 3" xfId="1722" xr:uid="{00000000-0005-0000-0000-0000D8060000}"/>
    <cellStyle name="Navadno 31 4" xfId="1723" xr:uid="{00000000-0005-0000-0000-0000D9060000}"/>
    <cellStyle name="Navadno 31 5" xfId="1724" xr:uid="{00000000-0005-0000-0000-0000DA060000}"/>
    <cellStyle name="Navadno 31 6" xfId="1725" xr:uid="{00000000-0005-0000-0000-0000DB060000}"/>
    <cellStyle name="Navadno 31 7" xfId="1726" xr:uid="{00000000-0005-0000-0000-0000DC060000}"/>
    <cellStyle name="Navadno 31 8" xfId="1727" xr:uid="{00000000-0005-0000-0000-0000DD060000}"/>
    <cellStyle name="Navadno 31 9" xfId="1728" xr:uid="{00000000-0005-0000-0000-0000DE060000}"/>
    <cellStyle name="Navadno 32 10" xfId="1729" xr:uid="{00000000-0005-0000-0000-0000DF060000}"/>
    <cellStyle name="Navadno 32 11" xfId="1730" xr:uid="{00000000-0005-0000-0000-0000E0060000}"/>
    <cellStyle name="Navadno 32 12" xfId="1731" xr:uid="{00000000-0005-0000-0000-0000E1060000}"/>
    <cellStyle name="Navadno 32 13" xfId="1732" xr:uid="{00000000-0005-0000-0000-0000E2060000}"/>
    <cellStyle name="Navadno 32 14" xfId="1733" xr:uid="{00000000-0005-0000-0000-0000E3060000}"/>
    <cellStyle name="Navadno 32 15" xfId="1734" xr:uid="{00000000-0005-0000-0000-0000E4060000}"/>
    <cellStyle name="Navadno 32 16" xfId="1735" xr:uid="{00000000-0005-0000-0000-0000E5060000}"/>
    <cellStyle name="Navadno 32 17" xfId="1736" xr:uid="{00000000-0005-0000-0000-0000E6060000}"/>
    <cellStyle name="Navadno 32 18" xfId="1737" xr:uid="{00000000-0005-0000-0000-0000E7060000}"/>
    <cellStyle name="Navadno 32 2" xfId="1738" xr:uid="{00000000-0005-0000-0000-0000E8060000}"/>
    <cellStyle name="Navadno 32 3" xfId="1739" xr:uid="{00000000-0005-0000-0000-0000E9060000}"/>
    <cellStyle name="Navadno 32 4" xfId="1740" xr:uid="{00000000-0005-0000-0000-0000EA060000}"/>
    <cellStyle name="Navadno 32 5" xfId="1741" xr:uid="{00000000-0005-0000-0000-0000EB060000}"/>
    <cellStyle name="Navadno 32 6" xfId="1742" xr:uid="{00000000-0005-0000-0000-0000EC060000}"/>
    <cellStyle name="Navadno 32 7" xfId="1743" xr:uid="{00000000-0005-0000-0000-0000ED060000}"/>
    <cellStyle name="Navadno 32 8" xfId="1744" xr:uid="{00000000-0005-0000-0000-0000EE060000}"/>
    <cellStyle name="Navadno 32 9" xfId="1745" xr:uid="{00000000-0005-0000-0000-0000EF060000}"/>
    <cellStyle name="Navadno 33" xfId="1746" xr:uid="{00000000-0005-0000-0000-0000F0060000}"/>
    <cellStyle name="Navadno 33 2" xfId="1747" xr:uid="{00000000-0005-0000-0000-0000F1060000}"/>
    <cellStyle name="Navadno 33 3" xfId="1748" xr:uid="{00000000-0005-0000-0000-0000F2060000}"/>
    <cellStyle name="Navadno 33 4" xfId="1749" xr:uid="{00000000-0005-0000-0000-0000F3060000}"/>
    <cellStyle name="Navadno 33 5" xfId="1750" xr:uid="{00000000-0005-0000-0000-0000F4060000}"/>
    <cellStyle name="Navadno 33 6" xfId="1751" xr:uid="{00000000-0005-0000-0000-0000F5060000}"/>
    <cellStyle name="Navadno 34 10" xfId="1752" xr:uid="{00000000-0005-0000-0000-0000F6060000}"/>
    <cellStyle name="Navadno 34 11" xfId="1753" xr:uid="{00000000-0005-0000-0000-0000F7060000}"/>
    <cellStyle name="Navadno 34 12" xfId="1754" xr:uid="{00000000-0005-0000-0000-0000F8060000}"/>
    <cellStyle name="Navadno 34 13" xfId="1755" xr:uid="{00000000-0005-0000-0000-0000F9060000}"/>
    <cellStyle name="Navadno 34 14" xfId="1756" xr:uid="{00000000-0005-0000-0000-0000FA060000}"/>
    <cellStyle name="Navadno 34 15" xfId="1757" xr:uid="{00000000-0005-0000-0000-0000FB060000}"/>
    <cellStyle name="Navadno 34 16" xfId="1758" xr:uid="{00000000-0005-0000-0000-0000FC060000}"/>
    <cellStyle name="Navadno 34 17" xfId="1759" xr:uid="{00000000-0005-0000-0000-0000FD060000}"/>
    <cellStyle name="Navadno 34 18" xfId="1760" xr:uid="{00000000-0005-0000-0000-0000FE060000}"/>
    <cellStyle name="Navadno 34 2" xfId="1761" xr:uid="{00000000-0005-0000-0000-0000FF060000}"/>
    <cellStyle name="Navadno 34 3" xfId="1762" xr:uid="{00000000-0005-0000-0000-000000070000}"/>
    <cellStyle name="Navadno 34 4" xfId="1763" xr:uid="{00000000-0005-0000-0000-000001070000}"/>
    <cellStyle name="Navadno 34 5" xfId="1764" xr:uid="{00000000-0005-0000-0000-000002070000}"/>
    <cellStyle name="Navadno 34 6" xfId="1765" xr:uid="{00000000-0005-0000-0000-000003070000}"/>
    <cellStyle name="Navadno 34 7" xfId="1766" xr:uid="{00000000-0005-0000-0000-000004070000}"/>
    <cellStyle name="Navadno 34 8" xfId="1767" xr:uid="{00000000-0005-0000-0000-000005070000}"/>
    <cellStyle name="Navadno 34 9" xfId="1768" xr:uid="{00000000-0005-0000-0000-000006070000}"/>
    <cellStyle name="Navadno 35 10" xfId="1769" xr:uid="{00000000-0005-0000-0000-000007070000}"/>
    <cellStyle name="Navadno 35 11" xfId="1770" xr:uid="{00000000-0005-0000-0000-000008070000}"/>
    <cellStyle name="Navadno 35 12" xfId="1771" xr:uid="{00000000-0005-0000-0000-000009070000}"/>
    <cellStyle name="Navadno 35 13" xfId="1772" xr:uid="{00000000-0005-0000-0000-00000A070000}"/>
    <cellStyle name="Navadno 35 14" xfId="1773" xr:uid="{00000000-0005-0000-0000-00000B070000}"/>
    <cellStyle name="Navadno 35 15" xfId="1774" xr:uid="{00000000-0005-0000-0000-00000C070000}"/>
    <cellStyle name="Navadno 35 16" xfId="1775" xr:uid="{00000000-0005-0000-0000-00000D070000}"/>
    <cellStyle name="Navadno 35 17" xfId="1776" xr:uid="{00000000-0005-0000-0000-00000E070000}"/>
    <cellStyle name="Navadno 35 18" xfId="1777" xr:uid="{00000000-0005-0000-0000-00000F070000}"/>
    <cellStyle name="Navadno 35 2" xfId="1778" xr:uid="{00000000-0005-0000-0000-000010070000}"/>
    <cellStyle name="Navadno 35 3" xfId="1779" xr:uid="{00000000-0005-0000-0000-000011070000}"/>
    <cellStyle name="Navadno 35 4" xfId="1780" xr:uid="{00000000-0005-0000-0000-000012070000}"/>
    <cellStyle name="Navadno 35 5" xfId="1781" xr:uid="{00000000-0005-0000-0000-000013070000}"/>
    <cellStyle name="Navadno 35 6" xfId="1782" xr:uid="{00000000-0005-0000-0000-000014070000}"/>
    <cellStyle name="Navadno 35 7" xfId="1783" xr:uid="{00000000-0005-0000-0000-000015070000}"/>
    <cellStyle name="Navadno 35 8" xfId="1784" xr:uid="{00000000-0005-0000-0000-000016070000}"/>
    <cellStyle name="Navadno 35 9" xfId="1785" xr:uid="{00000000-0005-0000-0000-000017070000}"/>
    <cellStyle name="Navadno 36" xfId="2717" xr:uid="{00000000-0005-0000-0000-000018070000}"/>
    <cellStyle name="Navadno 36 10" xfId="1786" xr:uid="{00000000-0005-0000-0000-000019070000}"/>
    <cellStyle name="Navadno 36 11" xfId="1787" xr:uid="{00000000-0005-0000-0000-00001A070000}"/>
    <cellStyle name="Navadno 36 12" xfId="1788" xr:uid="{00000000-0005-0000-0000-00001B070000}"/>
    <cellStyle name="Navadno 36 13" xfId="1789" xr:uid="{00000000-0005-0000-0000-00001C070000}"/>
    <cellStyle name="Navadno 36 14" xfId="1790" xr:uid="{00000000-0005-0000-0000-00001D070000}"/>
    <cellStyle name="Navadno 36 15" xfId="1791" xr:uid="{00000000-0005-0000-0000-00001E070000}"/>
    <cellStyle name="Navadno 36 2" xfId="1792" xr:uid="{00000000-0005-0000-0000-00001F070000}"/>
    <cellStyle name="Navadno 36 3" xfId="1793" xr:uid="{00000000-0005-0000-0000-000020070000}"/>
    <cellStyle name="Navadno 36 4" xfId="1794" xr:uid="{00000000-0005-0000-0000-000021070000}"/>
    <cellStyle name="Navadno 36 5" xfId="1795" xr:uid="{00000000-0005-0000-0000-000022070000}"/>
    <cellStyle name="Navadno 36 6" xfId="1796" xr:uid="{00000000-0005-0000-0000-000023070000}"/>
    <cellStyle name="Navadno 36 7" xfId="1797" xr:uid="{00000000-0005-0000-0000-000024070000}"/>
    <cellStyle name="Navadno 36 8" xfId="1798" xr:uid="{00000000-0005-0000-0000-000025070000}"/>
    <cellStyle name="Navadno 36 9" xfId="1799" xr:uid="{00000000-0005-0000-0000-000026070000}"/>
    <cellStyle name="Navadno 37 10" xfId="1800" xr:uid="{00000000-0005-0000-0000-000027070000}"/>
    <cellStyle name="Navadno 37 11" xfId="1801" xr:uid="{00000000-0005-0000-0000-000028070000}"/>
    <cellStyle name="Navadno 37 12" xfId="1802" xr:uid="{00000000-0005-0000-0000-000029070000}"/>
    <cellStyle name="Navadno 37 13" xfId="1803" xr:uid="{00000000-0005-0000-0000-00002A070000}"/>
    <cellStyle name="Navadno 37 14" xfId="1804" xr:uid="{00000000-0005-0000-0000-00002B070000}"/>
    <cellStyle name="Navadno 37 15" xfId="1805" xr:uid="{00000000-0005-0000-0000-00002C070000}"/>
    <cellStyle name="Navadno 37 2" xfId="1806" xr:uid="{00000000-0005-0000-0000-00002D070000}"/>
    <cellStyle name="Navadno 37 3" xfId="1807" xr:uid="{00000000-0005-0000-0000-00002E070000}"/>
    <cellStyle name="Navadno 37 4" xfId="1808" xr:uid="{00000000-0005-0000-0000-00002F070000}"/>
    <cellStyle name="Navadno 37 5" xfId="1809" xr:uid="{00000000-0005-0000-0000-000030070000}"/>
    <cellStyle name="Navadno 37 6" xfId="1810" xr:uid="{00000000-0005-0000-0000-000031070000}"/>
    <cellStyle name="Navadno 37 7" xfId="1811" xr:uid="{00000000-0005-0000-0000-000032070000}"/>
    <cellStyle name="Navadno 37 8" xfId="1812" xr:uid="{00000000-0005-0000-0000-000033070000}"/>
    <cellStyle name="Navadno 37 9" xfId="1813" xr:uid="{00000000-0005-0000-0000-000034070000}"/>
    <cellStyle name="Navadno 38" xfId="1814" xr:uid="{00000000-0005-0000-0000-000035070000}"/>
    <cellStyle name="Navadno 38 2" xfId="1815" xr:uid="{00000000-0005-0000-0000-000036070000}"/>
    <cellStyle name="Navadno 38 3" xfId="1816" xr:uid="{00000000-0005-0000-0000-000037070000}"/>
    <cellStyle name="Navadno 38 4" xfId="1817" xr:uid="{00000000-0005-0000-0000-000038070000}"/>
    <cellStyle name="Navadno 38 5" xfId="1818" xr:uid="{00000000-0005-0000-0000-000039070000}"/>
    <cellStyle name="Navadno 38 6" xfId="1819" xr:uid="{00000000-0005-0000-0000-00003A070000}"/>
    <cellStyle name="Navadno 39" xfId="1820" xr:uid="{00000000-0005-0000-0000-00003B070000}"/>
    <cellStyle name="Navadno 39 2" xfId="1821" xr:uid="{00000000-0005-0000-0000-00003C070000}"/>
    <cellStyle name="Navadno 39 3" xfId="1822" xr:uid="{00000000-0005-0000-0000-00003D070000}"/>
    <cellStyle name="Navadno 39 4" xfId="1823" xr:uid="{00000000-0005-0000-0000-00003E070000}"/>
    <cellStyle name="Navadno 39 5" xfId="1824" xr:uid="{00000000-0005-0000-0000-00003F070000}"/>
    <cellStyle name="Navadno 39 6" xfId="1825" xr:uid="{00000000-0005-0000-0000-000040070000}"/>
    <cellStyle name="Navadno 4" xfId="1826" xr:uid="{00000000-0005-0000-0000-000041070000}"/>
    <cellStyle name="Navadno 4 10" xfId="1827" xr:uid="{00000000-0005-0000-0000-000042070000}"/>
    <cellStyle name="Navadno 4 11" xfId="1828" xr:uid="{00000000-0005-0000-0000-000043070000}"/>
    <cellStyle name="Navadno 4 12" xfId="1829" xr:uid="{00000000-0005-0000-0000-000044070000}"/>
    <cellStyle name="Navadno 4 13" xfId="1830" xr:uid="{00000000-0005-0000-0000-000045070000}"/>
    <cellStyle name="Navadno 4 14" xfId="1831" xr:uid="{00000000-0005-0000-0000-000046070000}"/>
    <cellStyle name="Navadno 4 15" xfId="1832" xr:uid="{00000000-0005-0000-0000-000047070000}"/>
    <cellStyle name="Navadno 4 16" xfId="1833" xr:uid="{00000000-0005-0000-0000-000048070000}"/>
    <cellStyle name="Navadno 4 17" xfId="1834" xr:uid="{00000000-0005-0000-0000-000049070000}"/>
    <cellStyle name="Navadno 4 18" xfId="1835" xr:uid="{00000000-0005-0000-0000-00004A070000}"/>
    <cellStyle name="Navadno 4 19" xfId="1836" xr:uid="{00000000-0005-0000-0000-00004B070000}"/>
    <cellStyle name="Navadno 4 2" xfId="1837" xr:uid="{00000000-0005-0000-0000-00004C070000}"/>
    <cellStyle name="Navadno 4 2 2" xfId="1838" xr:uid="{00000000-0005-0000-0000-00004D070000}"/>
    <cellStyle name="Navadno 4 2 3" xfId="1839" xr:uid="{00000000-0005-0000-0000-00004E070000}"/>
    <cellStyle name="Navadno 4 2 4" xfId="1840" xr:uid="{00000000-0005-0000-0000-00004F070000}"/>
    <cellStyle name="Navadno 4 2 5" xfId="1841" xr:uid="{00000000-0005-0000-0000-000050070000}"/>
    <cellStyle name="Navadno 4 2 6" xfId="1842" xr:uid="{00000000-0005-0000-0000-000051070000}"/>
    <cellStyle name="Navadno 4 20" xfId="1843" xr:uid="{00000000-0005-0000-0000-000052070000}"/>
    <cellStyle name="Navadno 4 21" xfId="1844" xr:uid="{00000000-0005-0000-0000-000053070000}"/>
    <cellStyle name="Navadno 4 22" xfId="1845" xr:uid="{00000000-0005-0000-0000-000054070000}"/>
    <cellStyle name="Navadno 4 23" xfId="1846" xr:uid="{00000000-0005-0000-0000-000055070000}"/>
    <cellStyle name="Navadno 4 24" xfId="1847" xr:uid="{00000000-0005-0000-0000-000056070000}"/>
    <cellStyle name="Navadno 4 3" xfId="1848" xr:uid="{00000000-0005-0000-0000-000057070000}"/>
    <cellStyle name="Navadno 4 3 2" xfId="1849" xr:uid="{00000000-0005-0000-0000-000058070000}"/>
    <cellStyle name="Navadno 4 3 3" xfId="1850" xr:uid="{00000000-0005-0000-0000-000059070000}"/>
    <cellStyle name="Navadno 4 3 4" xfId="1851" xr:uid="{00000000-0005-0000-0000-00005A070000}"/>
    <cellStyle name="Navadno 4 3 5" xfId="1852" xr:uid="{00000000-0005-0000-0000-00005B070000}"/>
    <cellStyle name="Navadno 4 3 6" xfId="1853" xr:uid="{00000000-0005-0000-0000-00005C070000}"/>
    <cellStyle name="Navadno 4 4" xfId="1854" xr:uid="{00000000-0005-0000-0000-00005D070000}"/>
    <cellStyle name="Navadno 4 4 2" xfId="1855" xr:uid="{00000000-0005-0000-0000-00005E070000}"/>
    <cellStyle name="Navadno 4 4 3" xfId="1856" xr:uid="{00000000-0005-0000-0000-00005F070000}"/>
    <cellStyle name="Navadno 4 4 4" xfId="1857" xr:uid="{00000000-0005-0000-0000-000060070000}"/>
    <cellStyle name="Navadno 4 4 5" xfId="1858" xr:uid="{00000000-0005-0000-0000-000061070000}"/>
    <cellStyle name="Navadno 4 4 6" xfId="1859" xr:uid="{00000000-0005-0000-0000-000062070000}"/>
    <cellStyle name="Navadno 4 5" xfId="1860" xr:uid="{00000000-0005-0000-0000-000063070000}"/>
    <cellStyle name="Navadno 4 5 2" xfId="1861" xr:uid="{00000000-0005-0000-0000-000064070000}"/>
    <cellStyle name="Navadno 4 5 3" xfId="1862" xr:uid="{00000000-0005-0000-0000-000065070000}"/>
    <cellStyle name="Navadno 4 5 4" xfId="1863" xr:uid="{00000000-0005-0000-0000-000066070000}"/>
    <cellStyle name="Navadno 4 5 5" xfId="1864" xr:uid="{00000000-0005-0000-0000-000067070000}"/>
    <cellStyle name="Navadno 4 5 6" xfId="1865" xr:uid="{00000000-0005-0000-0000-000068070000}"/>
    <cellStyle name="Navadno 4 6" xfId="1866" xr:uid="{00000000-0005-0000-0000-000069070000}"/>
    <cellStyle name="Navadno 4 6 2" xfId="1867" xr:uid="{00000000-0005-0000-0000-00006A070000}"/>
    <cellStyle name="Navadno 4 6 3" xfId="1868" xr:uid="{00000000-0005-0000-0000-00006B070000}"/>
    <cellStyle name="Navadno 4 6 4" xfId="1869" xr:uid="{00000000-0005-0000-0000-00006C070000}"/>
    <cellStyle name="Navadno 4 6 5" xfId="1870" xr:uid="{00000000-0005-0000-0000-00006D070000}"/>
    <cellStyle name="Navadno 4 6 6" xfId="1871" xr:uid="{00000000-0005-0000-0000-00006E070000}"/>
    <cellStyle name="Navadno 4 7" xfId="1872" xr:uid="{00000000-0005-0000-0000-00006F070000}"/>
    <cellStyle name="Navadno 4 7 2" xfId="1873" xr:uid="{00000000-0005-0000-0000-000070070000}"/>
    <cellStyle name="Navadno 4 7 3" xfId="1874" xr:uid="{00000000-0005-0000-0000-000071070000}"/>
    <cellStyle name="Navadno 4 7 4" xfId="1875" xr:uid="{00000000-0005-0000-0000-000072070000}"/>
    <cellStyle name="Navadno 4 7 5" xfId="1876" xr:uid="{00000000-0005-0000-0000-000073070000}"/>
    <cellStyle name="Navadno 4 7 6" xfId="1877" xr:uid="{00000000-0005-0000-0000-000074070000}"/>
    <cellStyle name="Navadno 4 8" xfId="1878" xr:uid="{00000000-0005-0000-0000-000075070000}"/>
    <cellStyle name="Navadno 4 9" xfId="1879" xr:uid="{00000000-0005-0000-0000-000076070000}"/>
    <cellStyle name="Navadno 40 10" xfId="1880" xr:uid="{00000000-0005-0000-0000-000077070000}"/>
    <cellStyle name="Navadno 40 11" xfId="1881" xr:uid="{00000000-0005-0000-0000-000078070000}"/>
    <cellStyle name="Navadno 40 12" xfId="1882" xr:uid="{00000000-0005-0000-0000-000079070000}"/>
    <cellStyle name="Navadno 40 13" xfId="1883" xr:uid="{00000000-0005-0000-0000-00007A070000}"/>
    <cellStyle name="Navadno 40 14" xfId="1884" xr:uid="{00000000-0005-0000-0000-00007B070000}"/>
    <cellStyle name="Navadno 40 15" xfId="1885" xr:uid="{00000000-0005-0000-0000-00007C070000}"/>
    <cellStyle name="Navadno 40 16" xfId="1886" xr:uid="{00000000-0005-0000-0000-00007D070000}"/>
    <cellStyle name="Navadno 40 17" xfId="1887" xr:uid="{00000000-0005-0000-0000-00007E070000}"/>
    <cellStyle name="Navadno 40 18" xfId="1888" xr:uid="{00000000-0005-0000-0000-00007F070000}"/>
    <cellStyle name="Navadno 40 2" xfId="1889" xr:uid="{00000000-0005-0000-0000-000080070000}"/>
    <cellStyle name="Navadno 40 3" xfId="1890" xr:uid="{00000000-0005-0000-0000-000081070000}"/>
    <cellStyle name="Navadno 40 4" xfId="1891" xr:uid="{00000000-0005-0000-0000-000082070000}"/>
    <cellStyle name="Navadno 40 5" xfId="1892" xr:uid="{00000000-0005-0000-0000-000083070000}"/>
    <cellStyle name="Navadno 40 6" xfId="1893" xr:uid="{00000000-0005-0000-0000-000084070000}"/>
    <cellStyle name="Navadno 40 7" xfId="1894" xr:uid="{00000000-0005-0000-0000-000085070000}"/>
    <cellStyle name="Navadno 40 8" xfId="1895" xr:uid="{00000000-0005-0000-0000-000086070000}"/>
    <cellStyle name="Navadno 40 9" xfId="1896" xr:uid="{00000000-0005-0000-0000-000087070000}"/>
    <cellStyle name="Navadno 41" xfId="1897" xr:uid="{00000000-0005-0000-0000-000088070000}"/>
    <cellStyle name="Navadno 41 2" xfId="1898" xr:uid="{00000000-0005-0000-0000-000089070000}"/>
    <cellStyle name="Navadno 41 3" xfId="1899" xr:uid="{00000000-0005-0000-0000-00008A070000}"/>
    <cellStyle name="Navadno 41 4" xfId="1900" xr:uid="{00000000-0005-0000-0000-00008B070000}"/>
    <cellStyle name="Navadno 41 5" xfId="1901" xr:uid="{00000000-0005-0000-0000-00008C070000}"/>
    <cellStyle name="Navadno 41 6" xfId="1902" xr:uid="{00000000-0005-0000-0000-00008D070000}"/>
    <cellStyle name="Navadno 42" xfId="1903" xr:uid="{00000000-0005-0000-0000-00008E070000}"/>
    <cellStyle name="Navadno 42 2" xfId="1904" xr:uid="{00000000-0005-0000-0000-00008F070000}"/>
    <cellStyle name="Navadno 42 3" xfId="1905" xr:uid="{00000000-0005-0000-0000-000090070000}"/>
    <cellStyle name="Navadno 42 4" xfId="1906" xr:uid="{00000000-0005-0000-0000-000091070000}"/>
    <cellStyle name="Navadno 42 5" xfId="1907" xr:uid="{00000000-0005-0000-0000-000092070000}"/>
    <cellStyle name="Navadno 42 6" xfId="1908" xr:uid="{00000000-0005-0000-0000-000093070000}"/>
    <cellStyle name="Navadno 43" xfId="1909" xr:uid="{00000000-0005-0000-0000-000094070000}"/>
    <cellStyle name="Navadno 43 2" xfId="1910" xr:uid="{00000000-0005-0000-0000-000095070000}"/>
    <cellStyle name="Navadno 43 3" xfId="1911" xr:uid="{00000000-0005-0000-0000-000096070000}"/>
    <cellStyle name="Navadno 43 4" xfId="1912" xr:uid="{00000000-0005-0000-0000-000097070000}"/>
    <cellStyle name="Navadno 43 5" xfId="1913" xr:uid="{00000000-0005-0000-0000-000098070000}"/>
    <cellStyle name="Navadno 43 6" xfId="1914" xr:uid="{00000000-0005-0000-0000-000099070000}"/>
    <cellStyle name="Navadno 44 10" xfId="1915" xr:uid="{00000000-0005-0000-0000-00009A070000}"/>
    <cellStyle name="Navadno 44 11" xfId="1916" xr:uid="{00000000-0005-0000-0000-00009B070000}"/>
    <cellStyle name="Navadno 44 12" xfId="1917" xr:uid="{00000000-0005-0000-0000-00009C070000}"/>
    <cellStyle name="Navadno 44 13" xfId="1918" xr:uid="{00000000-0005-0000-0000-00009D070000}"/>
    <cellStyle name="Navadno 44 14" xfId="1919" xr:uid="{00000000-0005-0000-0000-00009E070000}"/>
    <cellStyle name="Navadno 44 15" xfId="1920" xr:uid="{00000000-0005-0000-0000-00009F070000}"/>
    <cellStyle name="Navadno 44 2" xfId="1921" xr:uid="{00000000-0005-0000-0000-0000A0070000}"/>
    <cellStyle name="Navadno 44 3" xfId="1922" xr:uid="{00000000-0005-0000-0000-0000A1070000}"/>
    <cellStyle name="Navadno 44 4" xfId="1923" xr:uid="{00000000-0005-0000-0000-0000A2070000}"/>
    <cellStyle name="Navadno 44 5" xfId="1924" xr:uid="{00000000-0005-0000-0000-0000A3070000}"/>
    <cellStyle name="Navadno 44 6" xfId="1925" xr:uid="{00000000-0005-0000-0000-0000A4070000}"/>
    <cellStyle name="Navadno 44 7" xfId="1926" xr:uid="{00000000-0005-0000-0000-0000A5070000}"/>
    <cellStyle name="Navadno 44 8" xfId="1927" xr:uid="{00000000-0005-0000-0000-0000A6070000}"/>
    <cellStyle name="Navadno 44 9" xfId="1928" xr:uid="{00000000-0005-0000-0000-0000A7070000}"/>
    <cellStyle name="Navadno 48 2" xfId="1929" xr:uid="{00000000-0005-0000-0000-0000A8070000}"/>
    <cellStyle name="Navadno 5" xfId="1930" xr:uid="{00000000-0005-0000-0000-0000A9070000}"/>
    <cellStyle name="Navadno 5 10" xfId="1931" xr:uid="{00000000-0005-0000-0000-0000AA070000}"/>
    <cellStyle name="Navadno 5 10 2" xfId="1932" xr:uid="{00000000-0005-0000-0000-0000AB070000}"/>
    <cellStyle name="Navadno 5 11" xfId="1933" xr:uid="{00000000-0005-0000-0000-0000AC070000}"/>
    <cellStyle name="Navadno 5 11 2" xfId="1934" xr:uid="{00000000-0005-0000-0000-0000AD070000}"/>
    <cellStyle name="Navadno 5 12" xfId="1935" xr:uid="{00000000-0005-0000-0000-0000AE070000}"/>
    <cellStyle name="Navadno 5 12 2" xfId="1936" xr:uid="{00000000-0005-0000-0000-0000AF070000}"/>
    <cellStyle name="Navadno 5 13" xfId="1937" xr:uid="{00000000-0005-0000-0000-0000B0070000}"/>
    <cellStyle name="Navadno 5 13 2" xfId="1938" xr:uid="{00000000-0005-0000-0000-0000B1070000}"/>
    <cellStyle name="Navadno 5 14" xfId="1939" xr:uid="{00000000-0005-0000-0000-0000B2070000}"/>
    <cellStyle name="Navadno 5 14 2" xfId="1940" xr:uid="{00000000-0005-0000-0000-0000B3070000}"/>
    <cellStyle name="Navadno 5 15" xfId="1941" xr:uid="{00000000-0005-0000-0000-0000B4070000}"/>
    <cellStyle name="Navadno 5 15 2" xfId="1942" xr:uid="{00000000-0005-0000-0000-0000B5070000}"/>
    <cellStyle name="Navadno 5 16" xfId="1943" xr:uid="{00000000-0005-0000-0000-0000B6070000}"/>
    <cellStyle name="Navadno 5 16 2" xfId="1944" xr:uid="{00000000-0005-0000-0000-0000B7070000}"/>
    <cellStyle name="Navadno 5 17" xfId="1945" xr:uid="{00000000-0005-0000-0000-0000B8070000}"/>
    <cellStyle name="Navadno 5 17 2" xfId="1946" xr:uid="{00000000-0005-0000-0000-0000B9070000}"/>
    <cellStyle name="Navadno 5 18" xfId="1947" xr:uid="{00000000-0005-0000-0000-0000BA070000}"/>
    <cellStyle name="Navadno 5 18 2" xfId="1948" xr:uid="{00000000-0005-0000-0000-0000BB070000}"/>
    <cellStyle name="Navadno 5 19" xfId="1949" xr:uid="{00000000-0005-0000-0000-0000BC070000}"/>
    <cellStyle name="Navadno 5 19 2" xfId="1950" xr:uid="{00000000-0005-0000-0000-0000BD070000}"/>
    <cellStyle name="Navadno 5 2" xfId="1951" xr:uid="{00000000-0005-0000-0000-0000BE070000}"/>
    <cellStyle name="Navadno 5 2 2" xfId="1952" xr:uid="{00000000-0005-0000-0000-0000BF070000}"/>
    <cellStyle name="Navadno 5 2 3" xfId="1953" xr:uid="{00000000-0005-0000-0000-0000C0070000}"/>
    <cellStyle name="Navadno 5 2 4" xfId="1954" xr:uid="{00000000-0005-0000-0000-0000C1070000}"/>
    <cellStyle name="Navadno 5 2 5" xfId="1955" xr:uid="{00000000-0005-0000-0000-0000C2070000}"/>
    <cellStyle name="Navadno 5 2 6" xfId="1956" xr:uid="{00000000-0005-0000-0000-0000C3070000}"/>
    <cellStyle name="Navadno 5 20" xfId="1957" xr:uid="{00000000-0005-0000-0000-0000C4070000}"/>
    <cellStyle name="Navadno 5 20 2" xfId="1958" xr:uid="{00000000-0005-0000-0000-0000C5070000}"/>
    <cellStyle name="Navadno 5 21" xfId="1959" xr:uid="{00000000-0005-0000-0000-0000C6070000}"/>
    <cellStyle name="Navadno 5 21 2" xfId="1960" xr:uid="{00000000-0005-0000-0000-0000C7070000}"/>
    <cellStyle name="Navadno 5 22" xfId="1961" xr:uid="{00000000-0005-0000-0000-0000C8070000}"/>
    <cellStyle name="Navadno 5 22 2" xfId="1962" xr:uid="{00000000-0005-0000-0000-0000C9070000}"/>
    <cellStyle name="Navadno 5 23" xfId="1963" xr:uid="{00000000-0005-0000-0000-0000CA070000}"/>
    <cellStyle name="Navadno 5 23 2" xfId="1964" xr:uid="{00000000-0005-0000-0000-0000CB070000}"/>
    <cellStyle name="Navadno 5 24" xfId="1965" xr:uid="{00000000-0005-0000-0000-0000CC070000}"/>
    <cellStyle name="Navadno 5 24 2" xfId="1966" xr:uid="{00000000-0005-0000-0000-0000CD070000}"/>
    <cellStyle name="Navadno 5 25" xfId="1967" xr:uid="{00000000-0005-0000-0000-0000CE070000}"/>
    <cellStyle name="Navadno 5 25 2" xfId="1968" xr:uid="{00000000-0005-0000-0000-0000CF070000}"/>
    <cellStyle name="Navadno 5 26" xfId="1969" xr:uid="{00000000-0005-0000-0000-0000D0070000}"/>
    <cellStyle name="Navadno 5 26 2" xfId="1970" xr:uid="{00000000-0005-0000-0000-0000D1070000}"/>
    <cellStyle name="Navadno 5 27" xfId="1971" xr:uid="{00000000-0005-0000-0000-0000D2070000}"/>
    <cellStyle name="Navadno 5 27 2" xfId="1972" xr:uid="{00000000-0005-0000-0000-0000D3070000}"/>
    <cellStyle name="Navadno 5 28" xfId="1973" xr:uid="{00000000-0005-0000-0000-0000D4070000}"/>
    <cellStyle name="Navadno 5 28 2" xfId="1974" xr:uid="{00000000-0005-0000-0000-0000D5070000}"/>
    <cellStyle name="Navadno 5 29" xfId="1975" xr:uid="{00000000-0005-0000-0000-0000D6070000}"/>
    <cellStyle name="Navadno 5 29 2" xfId="1976" xr:uid="{00000000-0005-0000-0000-0000D7070000}"/>
    <cellStyle name="Navadno 5 3" xfId="1977" xr:uid="{00000000-0005-0000-0000-0000D8070000}"/>
    <cellStyle name="Navadno 5 3 2" xfId="1978" xr:uid="{00000000-0005-0000-0000-0000D9070000}"/>
    <cellStyle name="Navadno 5 3 3" xfId="1979" xr:uid="{00000000-0005-0000-0000-0000DA070000}"/>
    <cellStyle name="Navadno 5 3 4" xfId="1980" xr:uid="{00000000-0005-0000-0000-0000DB070000}"/>
    <cellStyle name="Navadno 5 3 5" xfId="1981" xr:uid="{00000000-0005-0000-0000-0000DC070000}"/>
    <cellStyle name="Navadno 5 3 6" xfId="1982" xr:uid="{00000000-0005-0000-0000-0000DD070000}"/>
    <cellStyle name="Navadno 5 30" xfId="1983" xr:uid="{00000000-0005-0000-0000-0000DE070000}"/>
    <cellStyle name="Navadno 5 30 2" xfId="1984" xr:uid="{00000000-0005-0000-0000-0000DF070000}"/>
    <cellStyle name="Navadno 5 31" xfId="1985" xr:uid="{00000000-0005-0000-0000-0000E0070000}"/>
    <cellStyle name="Navadno 5 31 2" xfId="1986" xr:uid="{00000000-0005-0000-0000-0000E1070000}"/>
    <cellStyle name="Navadno 5 32" xfId="1987" xr:uid="{00000000-0005-0000-0000-0000E2070000}"/>
    <cellStyle name="Navadno 5 32 2" xfId="1988" xr:uid="{00000000-0005-0000-0000-0000E3070000}"/>
    <cellStyle name="Navadno 5 33" xfId="1989" xr:uid="{00000000-0005-0000-0000-0000E4070000}"/>
    <cellStyle name="Navadno 5 33 2" xfId="1990" xr:uid="{00000000-0005-0000-0000-0000E5070000}"/>
    <cellStyle name="Navadno 5 34" xfId="1991" xr:uid="{00000000-0005-0000-0000-0000E6070000}"/>
    <cellStyle name="Navadno 5 34 2" xfId="1992" xr:uid="{00000000-0005-0000-0000-0000E7070000}"/>
    <cellStyle name="Navadno 5 35" xfId="1993" xr:uid="{00000000-0005-0000-0000-0000E8070000}"/>
    <cellStyle name="Navadno 5 35 2" xfId="1994" xr:uid="{00000000-0005-0000-0000-0000E9070000}"/>
    <cellStyle name="Navadno 5 36" xfId="1995" xr:uid="{00000000-0005-0000-0000-0000EA070000}"/>
    <cellStyle name="Navadno 5 36 2" xfId="1996" xr:uid="{00000000-0005-0000-0000-0000EB070000}"/>
    <cellStyle name="Navadno 5 37" xfId="1997" xr:uid="{00000000-0005-0000-0000-0000EC070000}"/>
    <cellStyle name="Navadno 5 37 2" xfId="1998" xr:uid="{00000000-0005-0000-0000-0000ED070000}"/>
    <cellStyle name="Navadno 5 38" xfId="1999" xr:uid="{00000000-0005-0000-0000-0000EE070000}"/>
    <cellStyle name="Navadno 5 38 2" xfId="2000" xr:uid="{00000000-0005-0000-0000-0000EF070000}"/>
    <cellStyle name="Navadno 5 39" xfId="2001" xr:uid="{00000000-0005-0000-0000-0000F0070000}"/>
    <cellStyle name="Navadno 5 39 2" xfId="2002" xr:uid="{00000000-0005-0000-0000-0000F1070000}"/>
    <cellStyle name="Navadno 5 4" xfId="2003" xr:uid="{00000000-0005-0000-0000-0000F2070000}"/>
    <cellStyle name="Navadno 5 4 2" xfId="2004" xr:uid="{00000000-0005-0000-0000-0000F3070000}"/>
    <cellStyle name="Navadno 5 4 3" xfId="2005" xr:uid="{00000000-0005-0000-0000-0000F4070000}"/>
    <cellStyle name="Navadno 5 4 4" xfId="2006" xr:uid="{00000000-0005-0000-0000-0000F5070000}"/>
    <cellStyle name="Navadno 5 4 5" xfId="2007" xr:uid="{00000000-0005-0000-0000-0000F6070000}"/>
    <cellStyle name="Navadno 5 4 6" xfId="2008" xr:uid="{00000000-0005-0000-0000-0000F7070000}"/>
    <cellStyle name="Navadno 5 40" xfId="2009" xr:uid="{00000000-0005-0000-0000-0000F8070000}"/>
    <cellStyle name="Navadno 5 40 2" xfId="2010" xr:uid="{00000000-0005-0000-0000-0000F9070000}"/>
    <cellStyle name="Navadno 5 41" xfId="2011" xr:uid="{00000000-0005-0000-0000-0000FA070000}"/>
    <cellStyle name="Navadno 5 41 2" xfId="2012" xr:uid="{00000000-0005-0000-0000-0000FB070000}"/>
    <cellStyle name="Navadno 5 42" xfId="2013" xr:uid="{00000000-0005-0000-0000-0000FC070000}"/>
    <cellStyle name="Navadno 5 42 2" xfId="2014" xr:uid="{00000000-0005-0000-0000-0000FD070000}"/>
    <cellStyle name="Navadno 5 43" xfId="2015" xr:uid="{00000000-0005-0000-0000-0000FE070000}"/>
    <cellStyle name="Navadno 5 43 2" xfId="2016" xr:uid="{00000000-0005-0000-0000-0000FF070000}"/>
    <cellStyle name="Navadno 5 44" xfId="2017" xr:uid="{00000000-0005-0000-0000-000000080000}"/>
    <cellStyle name="Navadno 5 44 2" xfId="2018" xr:uid="{00000000-0005-0000-0000-000001080000}"/>
    <cellStyle name="Navadno 5 45" xfId="2703" xr:uid="{00000000-0005-0000-0000-000002080000}"/>
    <cellStyle name="Navadno 5 5" xfId="2019" xr:uid="{00000000-0005-0000-0000-000003080000}"/>
    <cellStyle name="Navadno 5 5 2" xfId="2020" xr:uid="{00000000-0005-0000-0000-000004080000}"/>
    <cellStyle name="Navadno 5 5 3" xfId="2021" xr:uid="{00000000-0005-0000-0000-000005080000}"/>
    <cellStyle name="Navadno 5 5 4" xfId="2022" xr:uid="{00000000-0005-0000-0000-000006080000}"/>
    <cellStyle name="Navadno 5 5 5" xfId="2023" xr:uid="{00000000-0005-0000-0000-000007080000}"/>
    <cellStyle name="Navadno 5 5 6" xfId="2024" xr:uid="{00000000-0005-0000-0000-000008080000}"/>
    <cellStyle name="Navadno 5 6" xfId="2025" xr:uid="{00000000-0005-0000-0000-000009080000}"/>
    <cellStyle name="Navadno 5 6 2" xfId="2026" xr:uid="{00000000-0005-0000-0000-00000A080000}"/>
    <cellStyle name="Navadno 5 6 3" xfId="2027" xr:uid="{00000000-0005-0000-0000-00000B080000}"/>
    <cellStyle name="Navadno 5 6 4" xfId="2028" xr:uid="{00000000-0005-0000-0000-00000C080000}"/>
    <cellStyle name="Navadno 5 6 5" xfId="2029" xr:uid="{00000000-0005-0000-0000-00000D080000}"/>
    <cellStyle name="Navadno 5 6 6" xfId="2030" xr:uid="{00000000-0005-0000-0000-00000E080000}"/>
    <cellStyle name="Navadno 5 7" xfId="2031" xr:uid="{00000000-0005-0000-0000-00000F080000}"/>
    <cellStyle name="Navadno 5 7 2" xfId="2032" xr:uid="{00000000-0005-0000-0000-000010080000}"/>
    <cellStyle name="Navadno 5 8" xfId="2033" xr:uid="{00000000-0005-0000-0000-000011080000}"/>
    <cellStyle name="Navadno 5 8 2" xfId="2034" xr:uid="{00000000-0005-0000-0000-000012080000}"/>
    <cellStyle name="Navadno 5 9" xfId="2035" xr:uid="{00000000-0005-0000-0000-000013080000}"/>
    <cellStyle name="Navadno 5 9 2" xfId="2036" xr:uid="{00000000-0005-0000-0000-000014080000}"/>
    <cellStyle name="Navadno 59" xfId="2037" xr:uid="{00000000-0005-0000-0000-000015080000}"/>
    <cellStyle name="Navadno 59 2" xfId="2038" xr:uid="{00000000-0005-0000-0000-000016080000}"/>
    <cellStyle name="Navadno 6" xfId="2039" xr:uid="{00000000-0005-0000-0000-000017080000}"/>
    <cellStyle name="Navadno 6 2" xfId="2040" xr:uid="{00000000-0005-0000-0000-000018080000}"/>
    <cellStyle name="Navadno 6 2 2" xfId="2041" xr:uid="{00000000-0005-0000-0000-000019080000}"/>
    <cellStyle name="Navadno 6 2 3" xfId="2042" xr:uid="{00000000-0005-0000-0000-00001A080000}"/>
    <cellStyle name="Navadno 6 2 4" xfId="2043" xr:uid="{00000000-0005-0000-0000-00001B080000}"/>
    <cellStyle name="Navadno 6 2 5" xfId="2044" xr:uid="{00000000-0005-0000-0000-00001C080000}"/>
    <cellStyle name="Navadno 6 2 6" xfId="2045" xr:uid="{00000000-0005-0000-0000-00001D080000}"/>
    <cellStyle name="Navadno 6 3" xfId="2046" xr:uid="{00000000-0005-0000-0000-00001E080000}"/>
    <cellStyle name="Navadno 6 3 2" xfId="2047" xr:uid="{00000000-0005-0000-0000-00001F080000}"/>
    <cellStyle name="Navadno 6 3 3" xfId="2048" xr:uid="{00000000-0005-0000-0000-000020080000}"/>
    <cellStyle name="Navadno 6 3 4" xfId="2049" xr:uid="{00000000-0005-0000-0000-000021080000}"/>
    <cellStyle name="Navadno 6 3 5" xfId="2050" xr:uid="{00000000-0005-0000-0000-000022080000}"/>
    <cellStyle name="Navadno 6 3 6" xfId="2051" xr:uid="{00000000-0005-0000-0000-000023080000}"/>
    <cellStyle name="Navadno 6 4" xfId="2052" xr:uid="{00000000-0005-0000-0000-000024080000}"/>
    <cellStyle name="Navadno 6 4 2" xfId="2053" xr:uid="{00000000-0005-0000-0000-000025080000}"/>
    <cellStyle name="Navadno 6 4 3" xfId="2054" xr:uid="{00000000-0005-0000-0000-000026080000}"/>
    <cellStyle name="Navadno 6 4 4" xfId="2055" xr:uid="{00000000-0005-0000-0000-000027080000}"/>
    <cellStyle name="Navadno 6 4 5" xfId="2056" xr:uid="{00000000-0005-0000-0000-000028080000}"/>
    <cellStyle name="Navadno 6 4 6" xfId="2057" xr:uid="{00000000-0005-0000-0000-000029080000}"/>
    <cellStyle name="Navadno 6 5" xfId="2058" xr:uid="{00000000-0005-0000-0000-00002A080000}"/>
    <cellStyle name="Navadno 6 5 2" xfId="2059" xr:uid="{00000000-0005-0000-0000-00002B080000}"/>
    <cellStyle name="Navadno 6 5 3" xfId="2060" xr:uid="{00000000-0005-0000-0000-00002C080000}"/>
    <cellStyle name="Navadno 6 5 4" xfId="2061" xr:uid="{00000000-0005-0000-0000-00002D080000}"/>
    <cellStyle name="Navadno 6 5 5" xfId="2062" xr:uid="{00000000-0005-0000-0000-00002E080000}"/>
    <cellStyle name="Navadno 6 5 6" xfId="2063" xr:uid="{00000000-0005-0000-0000-00002F080000}"/>
    <cellStyle name="Navadno 6 6" xfId="2064" xr:uid="{00000000-0005-0000-0000-000030080000}"/>
    <cellStyle name="Navadno 6 6 2" xfId="2065" xr:uid="{00000000-0005-0000-0000-000031080000}"/>
    <cellStyle name="Navadno 6 6 3" xfId="2066" xr:uid="{00000000-0005-0000-0000-000032080000}"/>
    <cellStyle name="Navadno 6 6 4" xfId="2067" xr:uid="{00000000-0005-0000-0000-000033080000}"/>
    <cellStyle name="Navadno 6 6 5" xfId="2068" xr:uid="{00000000-0005-0000-0000-000034080000}"/>
    <cellStyle name="Navadno 6 6 6" xfId="2069" xr:uid="{00000000-0005-0000-0000-000035080000}"/>
    <cellStyle name="Navadno 6 7" xfId="2070" xr:uid="{00000000-0005-0000-0000-000036080000}"/>
    <cellStyle name="Navadno 7" xfId="2071" xr:uid="{00000000-0005-0000-0000-000037080000}"/>
    <cellStyle name="Navadno 7 10" xfId="2072" xr:uid="{00000000-0005-0000-0000-000038080000}"/>
    <cellStyle name="Navadno 7 10 2" xfId="2073" xr:uid="{00000000-0005-0000-0000-000039080000}"/>
    <cellStyle name="Navadno 7 11" xfId="2074" xr:uid="{00000000-0005-0000-0000-00003A080000}"/>
    <cellStyle name="Navadno 7 11 2" xfId="2075" xr:uid="{00000000-0005-0000-0000-00003B080000}"/>
    <cellStyle name="Navadno 7 12" xfId="2076" xr:uid="{00000000-0005-0000-0000-00003C080000}"/>
    <cellStyle name="Navadno 7 12 2" xfId="2077" xr:uid="{00000000-0005-0000-0000-00003D080000}"/>
    <cellStyle name="Navadno 7 13" xfId="2078" xr:uid="{00000000-0005-0000-0000-00003E080000}"/>
    <cellStyle name="Navadno 7 13 2" xfId="2079" xr:uid="{00000000-0005-0000-0000-00003F080000}"/>
    <cellStyle name="Navadno 7 14" xfId="2080" xr:uid="{00000000-0005-0000-0000-000040080000}"/>
    <cellStyle name="Navadno 7 14 2" xfId="2081" xr:uid="{00000000-0005-0000-0000-000041080000}"/>
    <cellStyle name="Navadno 7 15" xfId="2082" xr:uid="{00000000-0005-0000-0000-000042080000}"/>
    <cellStyle name="Navadno 7 15 2" xfId="2083" xr:uid="{00000000-0005-0000-0000-000043080000}"/>
    <cellStyle name="Navadno 7 16" xfId="2084" xr:uid="{00000000-0005-0000-0000-000044080000}"/>
    <cellStyle name="Navadno 7 16 2" xfId="2085" xr:uid="{00000000-0005-0000-0000-000045080000}"/>
    <cellStyle name="Navadno 7 17" xfId="2086" xr:uid="{00000000-0005-0000-0000-000046080000}"/>
    <cellStyle name="Navadno 7 17 2" xfId="2087" xr:uid="{00000000-0005-0000-0000-000047080000}"/>
    <cellStyle name="Navadno 7 18" xfId="2088" xr:uid="{00000000-0005-0000-0000-000048080000}"/>
    <cellStyle name="Navadno 7 18 2" xfId="2089" xr:uid="{00000000-0005-0000-0000-000049080000}"/>
    <cellStyle name="Navadno 7 19" xfId="2090" xr:uid="{00000000-0005-0000-0000-00004A080000}"/>
    <cellStyle name="Navadno 7 19 2" xfId="2091" xr:uid="{00000000-0005-0000-0000-00004B080000}"/>
    <cellStyle name="Navadno 7 2" xfId="2092" xr:uid="{00000000-0005-0000-0000-00004C080000}"/>
    <cellStyle name="Navadno 7 2 2" xfId="2093" xr:uid="{00000000-0005-0000-0000-00004D080000}"/>
    <cellStyle name="Navadno 7 2 3" xfId="2094" xr:uid="{00000000-0005-0000-0000-00004E080000}"/>
    <cellStyle name="Navadno 7 2 4" xfId="2095" xr:uid="{00000000-0005-0000-0000-00004F080000}"/>
    <cellStyle name="Navadno 7 2 5" xfId="2096" xr:uid="{00000000-0005-0000-0000-000050080000}"/>
    <cellStyle name="Navadno 7 2 6" xfId="2097" xr:uid="{00000000-0005-0000-0000-000051080000}"/>
    <cellStyle name="Navadno 7 2 7" xfId="2098" xr:uid="{00000000-0005-0000-0000-000052080000}"/>
    <cellStyle name="Navadno 7 20" xfId="2099" xr:uid="{00000000-0005-0000-0000-000053080000}"/>
    <cellStyle name="Navadno 7 20 2" xfId="2100" xr:uid="{00000000-0005-0000-0000-000054080000}"/>
    <cellStyle name="Navadno 7 21" xfId="2101" xr:uid="{00000000-0005-0000-0000-000055080000}"/>
    <cellStyle name="Navadno 7 21 2" xfId="2102" xr:uid="{00000000-0005-0000-0000-000056080000}"/>
    <cellStyle name="Navadno 7 22" xfId="2103" xr:uid="{00000000-0005-0000-0000-000057080000}"/>
    <cellStyle name="Navadno 7 22 2" xfId="2104" xr:uid="{00000000-0005-0000-0000-000058080000}"/>
    <cellStyle name="Navadno 7 23" xfId="2105" xr:uid="{00000000-0005-0000-0000-000059080000}"/>
    <cellStyle name="Navadno 7 23 2" xfId="2106" xr:uid="{00000000-0005-0000-0000-00005A080000}"/>
    <cellStyle name="Navadno 7 24" xfId="2107" xr:uid="{00000000-0005-0000-0000-00005B080000}"/>
    <cellStyle name="Navadno 7 24 2" xfId="2108" xr:uid="{00000000-0005-0000-0000-00005C080000}"/>
    <cellStyle name="Navadno 7 25" xfId="2109" xr:uid="{00000000-0005-0000-0000-00005D080000}"/>
    <cellStyle name="Navadno 7 25 2" xfId="2110" xr:uid="{00000000-0005-0000-0000-00005E080000}"/>
    <cellStyle name="Navadno 7 26" xfId="2111" xr:uid="{00000000-0005-0000-0000-00005F080000}"/>
    <cellStyle name="Navadno 7 26 2" xfId="2112" xr:uid="{00000000-0005-0000-0000-000060080000}"/>
    <cellStyle name="Navadno 7 27" xfId="2113" xr:uid="{00000000-0005-0000-0000-000061080000}"/>
    <cellStyle name="Navadno 7 27 2" xfId="2114" xr:uid="{00000000-0005-0000-0000-000062080000}"/>
    <cellStyle name="Navadno 7 28" xfId="2115" xr:uid="{00000000-0005-0000-0000-000063080000}"/>
    <cellStyle name="Navadno 7 28 2" xfId="2116" xr:uid="{00000000-0005-0000-0000-000064080000}"/>
    <cellStyle name="Navadno 7 29" xfId="2117" xr:uid="{00000000-0005-0000-0000-000065080000}"/>
    <cellStyle name="Navadno 7 29 2" xfId="2118" xr:uid="{00000000-0005-0000-0000-000066080000}"/>
    <cellStyle name="Navadno 7 3" xfId="2119" xr:uid="{00000000-0005-0000-0000-000067080000}"/>
    <cellStyle name="Navadno 7 3 2" xfId="2120" xr:uid="{00000000-0005-0000-0000-000068080000}"/>
    <cellStyle name="Navadno 7 3 3" xfId="2121" xr:uid="{00000000-0005-0000-0000-000069080000}"/>
    <cellStyle name="Navadno 7 3 4" xfId="2122" xr:uid="{00000000-0005-0000-0000-00006A080000}"/>
    <cellStyle name="Navadno 7 3 5" xfId="2123" xr:uid="{00000000-0005-0000-0000-00006B080000}"/>
    <cellStyle name="Navadno 7 3 6" xfId="2124" xr:uid="{00000000-0005-0000-0000-00006C080000}"/>
    <cellStyle name="Navadno 7 30" xfId="2125" xr:uid="{00000000-0005-0000-0000-00006D080000}"/>
    <cellStyle name="Navadno 7 30 2" xfId="2126" xr:uid="{00000000-0005-0000-0000-00006E080000}"/>
    <cellStyle name="Navadno 7 31" xfId="2127" xr:uid="{00000000-0005-0000-0000-00006F080000}"/>
    <cellStyle name="Navadno 7 31 2" xfId="2128" xr:uid="{00000000-0005-0000-0000-000070080000}"/>
    <cellStyle name="Navadno 7 32" xfId="2129" xr:uid="{00000000-0005-0000-0000-000071080000}"/>
    <cellStyle name="Navadno 7 32 2" xfId="2130" xr:uid="{00000000-0005-0000-0000-000072080000}"/>
    <cellStyle name="Navadno 7 33" xfId="2131" xr:uid="{00000000-0005-0000-0000-000073080000}"/>
    <cellStyle name="Navadno 7 33 2" xfId="2132" xr:uid="{00000000-0005-0000-0000-000074080000}"/>
    <cellStyle name="Navadno 7 34" xfId="2133" xr:uid="{00000000-0005-0000-0000-000075080000}"/>
    <cellStyle name="Navadno 7 34 2" xfId="2134" xr:uid="{00000000-0005-0000-0000-000076080000}"/>
    <cellStyle name="Navadno 7 35" xfId="2135" xr:uid="{00000000-0005-0000-0000-000077080000}"/>
    <cellStyle name="Navadno 7 35 2" xfId="2136" xr:uid="{00000000-0005-0000-0000-000078080000}"/>
    <cellStyle name="Navadno 7 36" xfId="2137" xr:uid="{00000000-0005-0000-0000-000079080000}"/>
    <cellStyle name="Navadno 7 36 2" xfId="2138" xr:uid="{00000000-0005-0000-0000-00007A080000}"/>
    <cellStyle name="Navadno 7 37" xfId="2139" xr:uid="{00000000-0005-0000-0000-00007B080000}"/>
    <cellStyle name="Navadno 7 37 2" xfId="2140" xr:uid="{00000000-0005-0000-0000-00007C080000}"/>
    <cellStyle name="Navadno 7 38" xfId="2141" xr:uid="{00000000-0005-0000-0000-00007D080000}"/>
    <cellStyle name="Navadno 7 38 2" xfId="2142" xr:uid="{00000000-0005-0000-0000-00007E080000}"/>
    <cellStyle name="Navadno 7 39" xfId="2143" xr:uid="{00000000-0005-0000-0000-00007F080000}"/>
    <cellStyle name="Navadno 7 39 2" xfId="2144" xr:uid="{00000000-0005-0000-0000-000080080000}"/>
    <cellStyle name="Navadno 7 4" xfId="2145" xr:uid="{00000000-0005-0000-0000-000081080000}"/>
    <cellStyle name="Navadno 7 4 2" xfId="2146" xr:uid="{00000000-0005-0000-0000-000082080000}"/>
    <cellStyle name="Navadno 7 4 3" xfId="2147" xr:uid="{00000000-0005-0000-0000-000083080000}"/>
    <cellStyle name="Navadno 7 4 4" xfId="2148" xr:uid="{00000000-0005-0000-0000-000084080000}"/>
    <cellStyle name="Navadno 7 4 5" xfId="2149" xr:uid="{00000000-0005-0000-0000-000085080000}"/>
    <cellStyle name="Navadno 7 4 6" xfId="2150" xr:uid="{00000000-0005-0000-0000-000086080000}"/>
    <cellStyle name="Navadno 7 40" xfId="2151" xr:uid="{00000000-0005-0000-0000-000087080000}"/>
    <cellStyle name="Navadno 7 40 2" xfId="2152" xr:uid="{00000000-0005-0000-0000-000088080000}"/>
    <cellStyle name="Navadno 7 41" xfId="2153" xr:uid="{00000000-0005-0000-0000-000089080000}"/>
    <cellStyle name="Navadno 7 41 2" xfId="2154" xr:uid="{00000000-0005-0000-0000-00008A080000}"/>
    <cellStyle name="Navadno 7 42" xfId="2155" xr:uid="{00000000-0005-0000-0000-00008B080000}"/>
    <cellStyle name="Navadno 7 42 2" xfId="2156" xr:uid="{00000000-0005-0000-0000-00008C080000}"/>
    <cellStyle name="Navadno 7 43" xfId="2157" xr:uid="{00000000-0005-0000-0000-00008D080000}"/>
    <cellStyle name="Navadno 7 43 2" xfId="2158" xr:uid="{00000000-0005-0000-0000-00008E080000}"/>
    <cellStyle name="Navadno 7 44" xfId="2159" xr:uid="{00000000-0005-0000-0000-00008F080000}"/>
    <cellStyle name="Navadno 7 44 2" xfId="2160" xr:uid="{00000000-0005-0000-0000-000090080000}"/>
    <cellStyle name="Navadno 7 5" xfId="2161" xr:uid="{00000000-0005-0000-0000-000091080000}"/>
    <cellStyle name="Navadno 7 5 2" xfId="2162" xr:uid="{00000000-0005-0000-0000-000092080000}"/>
    <cellStyle name="Navadno 7 5 3" xfId="2163" xr:uid="{00000000-0005-0000-0000-000093080000}"/>
    <cellStyle name="Navadno 7 5 4" xfId="2164" xr:uid="{00000000-0005-0000-0000-000094080000}"/>
    <cellStyle name="Navadno 7 5 5" xfId="2165" xr:uid="{00000000-0005-0000-0000-000095080000}"/>
    <cellStyle name="Navadno 7 5 6" xfId="2166" xr:uid="{00000000-0005-0000-0000-000096080000}"/>
    <cellStyle name="Navadno 7 6" xfId="2167" xr:uid="{00000000-0005-0000-0000-000097080000}"/>
    <cellStyle name="Navadno 7 6 2" xfId="2168" xr:uid="{00000000-0005-0000-0000-000098080000}"/>
    <cellStyle name="Navadno 7 6 3" xfId="2169" xr:uid="{00000000-0005-0000-0000-000099080000}"/>
    <cellStyle name="Navadno 7 6 4" xfId="2170" xr:uid="{00000000-0005-0000-0000-00009A080000}"/>
    <cellStyle name="Navadno 7 6 5" xfId="2171" xr:uid="{00000000-0005-0000-0000-00009B080000}"/>
    <cellStyle name="Navadno 7 6 6" xfId="2172" xr:uid="{00000000-0005-0000-0000-00009C080000}"/>
    <cellStyle name="Navadno 7 7" xfId="2173" xr:uid="{00000000-0005-0000-0000-00009D080000}"/>
    <cellStyle name="Navadno 7 7 2" xfId="2174" xr:uid="{00000000-0005-0000-0000-00009E080000}"/>
    <cellStyle name="Navadno 7 8" xfId="2175" xr:uid="{00000000-0005-0000-0000-00009F080000}"/>
    <cellStyle name="Navadno 7 8 2" xfId="2176" xr:uid="{00000000-0005-0000-0000-0000A0080000}"/>
    <cellStyle name="Navadno 7 9" xfId="2177" xr:uid="{00000000-0005-0000-0000-0000A1080000}"/>
    <cellStyle name="Navadno 7 9 2" xfId="2178" xr:uid="{00000000-0005-0000-0000-0000A2080000}"/>
    <cellStyle name="Navadno 7_AP.gr" xfId="2179" xr:uid="{00000000-0005-0000-0000-0000A3080000}"/>
    <cellStyle name="Navadno 8" xfId="2180" xr:uid="{00000000-0005-0000-0000-0000A4080000}"/>
    <cellStyle name="Navadno 8 10" xfId="2181" xr:uid="{00000000-0005-0000-0000-0000A5080000}"/>
    <cellStyle name="Navadno 8 10 2" xfId="2182" xr:uid="{00000000-0005-0000-0000-0000A6080000}"/>
    <cellStyle name="Navadno 8 11" xfId="2183" xr:uid="{00000000-0005-0000-0000-0000A7080000}"/>
    <cellStyle name="Navadno 8 11 2" xfId="2184" xr:uid="{00000000-0005-0000-0000-0000A8080000}"/>
    <cellStyle name="Navadno 8 12" xfId="2185" xr:uid="{00000000-0005-0000-0000-0000A9080000}"/>
    <cellStyle name="Navadno 8 12 2" xfId="2186" xr:uid="{00000000-0005-0000-0000-0000AA080000}"/>
    <cellStyle name="Navadno 8 13" xfId="2187" xr:uid="{00000000-0005-0000-0000-0000AB080000}"/>
    <cellStyle name="Navadno 8 13 2" xfId="2188" xr:uid="{00000000-0005-0000-0000-0000AC080000}"/>
    <cellStyle name="Navadno 8 14" xfId="2189" xr:uid="{00000000-0005-0000-0000-0000AD080000}"/>
    <cellStyle name="Navadno 8 14 2" xfId="2190" xr:uid="{00000000-0005-0000-0000-0000AE080000}"/>
    <cellStyle name="Navadno 8 15" xfId="2191" xr:uid="{00000000-0005-0000-0000-0000AF080000}"/>
    <cellStyle name="Navadno 8 15 2" xfId="2192" xr:uid="{00000000-0005-0000-0000-0000B0080000}"/>
    <cellStyle name="Navadno 8 16" xfId="2193" xr:uid="{00000000-0005-0000-0000-0000B1080000}"/>
    <cellStyle name="Navadno 8 16 2" xfId="2194" xr:uid="{00000000-0005-0000-0000-0000B2080000}"/>
    <cellStyle name="Navadno 8 17" xfId="2195" xr:uid="{00000000-0005-0000-0000-0000B3080000}"/>
    <cellStyle name="Navadno 8 17 2" xfId="2196" xr:uid="{00000000-0005-0000-0000-0000B4080000}"/>
    <cellStyle name="Navadno 8 18" xfId="2197" xr:uid="{00000000-0005-0000-0000-0000B5080000}"/>
    <cellStyle name="Navadno 8 18 2" xfId="2198" xr:uid="{00000000-0005-0000-0000-0000B6080000}"/>
    <cellStyle name="Navadno 8 19" xfId="2199" xr:uid="{00000000-0005-0000-0000-0000B7080000}"/>
    <cellStyle name="Navadno 8 19 2" xfId="2200" xr:uid="{00000000-0005-0000-0000-0000B8080000}"/>
    <cellStyle name="Navadno 8 2" xfId="2201" xr:uid="{00000000-0005-0000-0000-0000B9080000}"/>
    <cellStyle name="Navadno 8 2 2" xfId="2202" xr:uid="{00000000-0005-0000-0000-0000BA080000}"/>
    <cellStyle name="Navadno 8 2 3" xfId="2203" xr:uid="{00000000-0005-0000-0000-0000BB080000}"/>
    <cellStyle name="Navadno 8 2 4" xfId="2204" xr:uid="{00000000-0005-0000-0000-0000BC080000}"/>
    <cellStyle name="Navadno 8 2 5" xfId="2205" xr:uid="{00000000-0005-0000-0000-0000BD080000}"/>
    <cellStyle name="Navadno 8 2 6" xfId="2206" xr:uid="{00000000-0005-0000-0000-0000BE080000}"/>
    <cellStyle name="Navadno 8 20" xfId="2207" xr:uid="{00000000-0005-0000-0000-0000BF080000}"/>
    <cellStyle name="Navadno 8 20 2" xfId="2208" xr:uid="{00000000-0005-0000-0000-0000C0080000}"/>
    <cellStyle name="Navadno 8 21" xfId="2209" xr:uid="{00000000-0005-0000-0000-0000C1080000}"/>
    <cellStyle name="Navadno 8 21 2" xfId="2210" xr:uid="{00000000-0005-0000-0000-0000C2080000}"/>
    <cellStyle name="Navadno 8 22" xfId="2211" xr:uid="{00000000-0005-0000-0000-0000C3080000}"/>
    <cellStyle name="Navadno 8 22 2" xfId="2212" xr:uid="{00000000-0005-0000-0000-0000C4080000}"/>
    <cellStyle name="Navadno 8 23" xfId="2213" xr:uid="{00000000-0005-0000-0000-0000C5080000}"/>
    <cellStyle name="Navadno 8 23 2" xfId="2214" xr:uid="{00000000-0005-0000-0000-0000C6080000}"/>
    <cellStyle name="Navadno 8 24" xfId="2215" xr:uid="{00000000-0005-0000-0000-0000C7080000}"/>
    <cellStyle name="Navadno 8 24 2" xfId="2216" xr:uid="{00000000-0005-0000-0000-0000C8080000}"/>
    <cellStyle name="Navadno 8 25" xfId="2217" xr:uid="{00000000-0005-0000-0000-0000C9080000}"/>
    <cellStyle name="Navadno 8 25 2" xfId="2218" xr:uid="{00000000-0005-0000-0000-0000CA080000}"/>
    <cellStyle name="Navadno 8 26" xfId="2219" xr:uid="{00000000-0005-0000-0000-0000CB080000}"/>
    <cellStyle name="Navadno 8 26 2" xfId="2220" xr:uid="{00000000-0005-0000-0000-0000CC080000}"/>
    <cellStyle name="Navadno 8 27" xfId="2221" xr:uid="{00000000-0005-0000-0000-0000CD080000}"/>
    <cellStyle name="Navadno 8 27 2" xfId="2222" xr:uid="{00000000-0005-0000-0000-0000CE080000}"/>
    <cellStyle name="Navadno 8 28" xfId="2223" xr:uid="{00000000-0005-0000-0000-0000CF080000}"/>
    <cellStyle name="Navadno 8 28 2" xfId="2224" xr:uid="{00000000-0005-0000-0000-0000D0080000}"/>
    <cellStyle name="Navadno 8 29" xfId="2225" xr:uid="{00000000-0005-0000-0000-0000D1080000}"/>
    <cellStyle name="Navadno 8 29 2" xfId="2226" xr:uid="{00000000-0005-0000-0000-0000D2080000}"/>
    <cellStyle name="Navadno 8 3" xfId="2227" xr:uid="{00000000-0005-0000-0000-0000D3080000}"/>
    <cellStyle name="Navadno 8 3 2" xfId="2228" xr:uid="{00000000-0005-0000-0000-0000D4080000}"/>
    <cellStyle name="Navadno 8 3 3" xfId="2229" xr:uid="{00000000-0005-0000-0000-0000D5080000}"/>
    <cellStyle name="Navadno 8 3 4" xfId="2230" xr:uid="{00000000-0005-0000-0000-0000D6080000}"/>
    <cellStyle name="Navadno 8 3 5" xfId="2231" xr:uid="{00000000-0005-0000-0000-0000D7080000}"/>
    <cellStyle name="Navadno 8 3 6" xfId="2232" xr:uid="{00000000-0005-0000-0000-0000D8080000}"/>
    <cellStyle name="Navadno 8 30" xfId="2233" xr:uid="{00000000-0005-0000-0000-0000D9080000}"/>
    <cellStyle name="Navadno 8 30 2" xfId="2234" xr:uid="{00000000-0005-0000-0000-0000DA080000}"/>
    <cellStyle name="Navadno 8 31" xfId="2235" xr:uid="{00000000-0005-0000-0000-0000DB080000}"/>
    <cellStyle name="Navadno 8 31 2" xfId="2236" xr:uid="{00000000-0005-0000-0000-0000DC080000}"/>
    <cellStyle name="Navadno 8 32" xfId="2237" xr:uid="{00000000-0005-0000-0000-0000DD080000}"/>
    <cellStyle name="Navadno 8 32 2" xfId="2238" xr:uid="{00000000-0005-0000-0000-0000DE080000}"/>
    <cellStyle name="Navadno 8 33" xfId="2239" xr:uid="{00000000-0005-0000-0000-0000DF080000}"/>
    <cellStyle name="Navadno 8 33 2" xfId="2240" xr:uid="{00000000-0005-0000-0000-0000E0080000}"/>
    <cellStyle name="Navadno 8 34" xfId="2241" xr:uid="{00000000-0005-0000-0000-0000E1080000}"/>
    <cellStyle name="Navadno 8 34 2" xfId="2242" xr:uid="{00000000-0005-0000-0000-0000E2080000}"/>
    <cellStyle name="Navadno 8 35" xfId="2243" xr:uid="{00000000-0005-0000-0000-0000E3080000}"/>
    <cellStyle name="Navadno 8 35 2" xfId="2244" xr:uid="{00000000-0005-0000-0000-0000E4080000}"/>
    <cellStyle name="Navadno 8 36" xfId="2245" xr:uid="{00000000-0005-0000-0000-0000E5080000}"/>
    <cellStyle name="Navadno 8 36 2" xfId="2246" xr:uid="{00000000-0005-0000-0000-0000E6080000}"/>
    <cellStyle name="Navadno 8 37" xfId="2247" xr:uid="{00000000-0005-0000-0000-0000E7080000}"/>
    <cellStyle name="Navadno 8 37 2" xfId="2248" xr:uid="{00000000-0005-0000-0000-0000E8080000}"/>
    <cellStyle name="Navadno 8 38" xfId="2249" xr:uid="{00000000-0005-0000-0000-0000E9080000}"/>
    <cellStyle name="Navadno 8 38 2" xfId="2250" xr:uid="{00000000-0005-0000-0000-0000EA080000}"/>
    <cellStyle name="Navadno 8 39" xfId="2251" xr:uid="{00000000-0005-0000-0000-0000EB080000}"/>
    <cellStyle name="Navadno 8 39 2" xfId="2252" xr:uid="{00000000-0005-0000-0000-0000EC080000}"/>
    <cellStyle name="Navadno 8 4" xfId="2253" xr:uid="{00000000-0005-0000-0000-0000ED080000}"/>
    <cellStyle name="Navadno 8 4 2" xfId="2254" xr:uid="{00000000-0005-0000-0000-0000EE080000}"/>
    <cellStyle name="Navadno 8 4 3" xfId="2255" xr:uid="{00000000-0005-0000-0000-0000EF080000}"/>
    <cellStyle name="Navadno 8 4 4" xfId="2256" xr:uid="{00000000-0005-0000-0000-0000F0080000}"/>
    <cellStyle name="Navadno 8 4 5" xfId="2257" xr:uid="{00000000-0005-0000-0000-0000F1080000}"/>
    <cellStyle name="Navadno 8 4 6" xfId="2258" xr:uid="{00000000-0005-0000-0000-0000F2080000}"/>
    <cellStyle name="Navadno 8 40" xfId="2259" xr:uid="{00000000-0005-0000-0000-0000F3080000}"/>
    <cellStyle name="Navadno 8 40 2" xfId="2260" xr:uid="{00000000-0005-0000-0000-0000F4080000}"/>
    <cellStyle name="Navadno 8 41" xfId="2261" xr:uid="{00000000-0005-0000-0000-0000F5080000}"/>
    <cellStyle name="Navadno 8 41 2" xfId="2262" xr:uid="{00000000-0005-0000-0000-0000F6080000}"/>
    <cellStyle name="Navadno 8 42" xfId="2263" xr:uid="{00000000-0005-0000-0000-0000F7080000}"/>
    <cellStyle name="Navadno 8 42 2" xfId="2264" xr:uid="{00000000-0005-0000-0000-0000F8080000}"/>
    <cellStyle name="Navadno 8 43" xfId="2265" xr:uid="{00000000-0005-0000-0000-0000F9080000}"/>
    <cellStyle name="Navadno 8 43 2" xfId="2266" xr:uid="{00000000-0005-0000-0000-0000FA080000}"/>
    <cellStyle name="Navadno 8 44" xfId="2267" xr:uid="{00000000-0005-0000-0000-0000FB080000}"/>
    <cellStyle name="Navadno 8 44 2" xfId="2268" xr:uid="{00000000-0005-0000-0000-0000FC080000}"/>
    <cellStyle name="Navadno 8 46" xfId="2738" xr:uid="{D462433F-01DE-464A-8543-38BCB68AEF99}"/>
    <cellStyle name="Navadno 8 5" xfId="2269" xr:uid="{00000000-0005-0000-0000-0000FD080000}"/>
    <cellStyle name="Navadno 8 5 2" xfId="2270" xr:uid="{00000000-0005-0000-0000-0000FE080000}"/>
    <cellStyle name="Navadno 8 5 3" xfId="2271" xr:uid="{00000000-0005-0000-0000-0000FF080000}"/>
    <cellStyle name="Navadno 8 5 4" xfId="2272" xr:uid="{00000000-0005-0000-0000-000000090000}"/>
    <cellStyle name="Navadno 8 5 5" xfId="2273" xr:uid="{00000000-0005-0000-0000-000001090000}"/>
    <cellStyle name="Navadno 8 5 6" xfId="2274" xr:uid="{00000000-0005-0000-0000-000002090000}"/>
    <cellStyle name="Navadno 8 6" xfId="2275" xr:uid="{00000000-0005-0000-0000-000003090000}"/>
    <cellStyle name="Navadno 8 6 2" xfId="2276" xr:uid="{00000000-0005-0000-0000-000004090000}"/>
    <cellStyle name="Navadno 8 6 3" xfId="2277" xr:uid="{00000000-0005-0000-0000-000005090000}"/>
    <cellStyle name="Navadno 8 6 4" xfId="2278" xr:uid="{00000000-0005-0000-0000-000006090000}"/>
    <cellStyle name="Navadno 8 6 5" xfId="2279" xr:uid="{00000000-0005-0000-0000-000007090000}"/>
    <cellStyle name="Navadno 8 6 6" xfId="2280" xr:uid="{00000000-0005-0000-0000-000008090000}"/>
    <cellStyle name="Navadno 8 7" xfId="2281" xr:uid="{00000000-0005-0000-0000-000009090000}"/>
    <cellStyle name="Navadno 8 7 2" xfId="2282" xr:uid="{00000000-0005-0000-0000-00000A090000}"/>
    <cellStyle name="Navadno 8 8" xfId="2283" xr:uid="{00000000-0005-0000-0000-00000B090000}"/>
    <cellStyle name="Navadno 8 8 2" xfId="2284" xr:uid="{00000000-0005-0000-0000-00000C090000}"/>
    <cellStyle name="Navadno 8 9" xfId="2285" xr:uid="{00000000-0005-0000-0000-00000D090000}"/>
    <cellStyle name="Navadno 8 9 2" xfId="2286" xr:uid="{00000000-0005-0000-0000-00000E090000}"/>
    <cellStyle name="Navadno 82" xfId="2744" xr:uid="{CD7A321A-B9D1-4D77-83EF-122F0B14F817}"/>
    <cellStyle name="Navadno 9" xfId="2287" xr:uid="{00000000-0005-0000-0000-00000F090000}"/>
    <cellStyle name="Navadno 9 10" xfId="2288" xr:uid="{00000000-0005-0000-0000-000010090000}"/>
    <cellStyle name="Navadno 9 10 2" xfId="2289" xr:uid="{00000000-0005-0000-0000-000011090000}"/>
    <cellStyle name="Navadno 9 11" xfId="2290" xr:uid="{00000000-0005-0000-0000-000012090000}"/>
    <cellStyle name="Navadno 9 11 2" xfId="2291" xr:uid="{00000000-0005-0000-0000-000013090000}"/>
    <cellStyle name="Navadno 9 12" xfId="2292" xr:uid="{00000000-0005-0000-0000-000014090000}"/>
    <cellStyle name="Navadno 9 12 2" xfId="2293" xr:uid="{00000000-0005-0000-0000-000015090000}"/>
    <cellStyle name="Navadno 9 13" xfId="2294" xr:uid="{00000000-0005-0000-0000-000016090000}"/>
    <cellStyle name="Navadno 9 13 2" xfId="2295" xr:uid="{00000000-0005-0000-0000-000017090000}"/>
    <cellStyle name="Navadno 9 14" xfId="2296" xr:uid="{00000000-0005-0000-0000-000018090000}"/>
    <cellStyle name="Navadno 9 14 2" xfId="2297" xr:uid="{00000000-0005-0000-0000-000019090000}"/>
    <cellStyle name="Navadno 9 15" xfId="2298" xr:uid="{00000000-0005-0000-0000-00001A090000}"/>
    <cellStyle name="Navadno 9 15 2" xfId="2299" xr:uid="{00000000-0005-0000-0000-00001B090000}"/>
    <cellStyle name="Navadno 9 16" xfId="2300" xr:uid="{00000000-0005-0000-0000-00001C090000}"/>
    <cellStyle name="Navadno 9 16 2" xfId="2301" xr:uid="{00000000-0005-0000-0000-00001D090000}"/>
    <cellStyle name="Navadno 9 17" xfId="2302" xr:uid="{00000000-0005-0000-0000-00001E090000}"/>
    <cellStyle name="Navadno 9 17 2" xfId="2303" xr:uid="{00000000-0005-0000-0000-00001F090000}"/>
    <cellStyle name="Navadno 9 18" xfId="2304" xr:uid="{00000000-0005-0000-0000-000020090000}"/>
    <cellStyle name="Navadno 9 18 2" xfId="2305" xr:uid="{00000000-0005-0000-0000-000021090000}"/>
    <cellStyle name="Navadno 9 19" xfId="2306" xr:uid="{00000000-0005-0000-0000-000022090000}"/>
    <cellStyle name="Navadno 9 19 2" xfId="2307" xr:uid="{00000000-0005-0000-0000-000023090000}"/>
    <cellStyle name="Navadno 9 2" xfId="2308" xr:uid="{00000000-0005-0000-0000-000024090000}"/>
    <cellStyle name="Navadno 9 2 2" xfId="2309" xr:uid="{00000000-0005-0000-0000-000025090000}"/>
    <cellStyle name="Navadno 9 2 3" xfId="2310" xr:uid="{00000000-0005-0000-0000-000026090000}"/>
    <cellStyle name="Navadno 9 2 4" xfId="2311" xr:uid="{00000000-0005-0000-0000-000027090000}"/>
    <cellStyle name="Navadno 9 2 5" xfId="2312" xr:uid="{00000000-0005-0000-0000-000028090000}"/>
    <cellStyle name="Navadno 9 2 6" xfId="2313" xr:uid="{00000000-0005-0000-0000-000029090000}"/>
    <cellStyle name="Navadno 9 2 7" xfId="2314" xr:uid="{00000000-0005-0000-0000-00002A090000}"/>
    <cellStyle name="Navadno 9 20" xfId="2315" xr:uid="{00000000-0005-0000-0000-00002B090000}"/>
    <cellStyle name="Navadno 9 20 2" xfId="2316" xr:uid="{00000000-0005-0000-0000-00002C090000}"/>
    <cellStyle name="Navadno 9 21" xfId="2317" xr:uid="{00000000-0005-0000-0000-00002D090000}"/>
    <cellStyle name="Navadno 9 21 2" xfId="2318" xr:uid="{00000000-0005-0000-0000-00002E090000}"/>
    <cellStyle name="Navadno 9 22" xfId="2319" xr:uid="{00000000-0005-0000-0000-00002F090000}"/>
    <cellStyle name="Navadno 9 22 2" xfId="2320" xr:uid="{00000000-0005-0000-0000-000030090000}"/>
    <cellStyle name="Navadno 9 23" xfId="2321" xr:uid="{00000000-0005-0000-0000-000031090000}"/>
    <cellStyle name="Navadno 9 23 2" xfId="2322" xr:uid="{00000000-0005-0000-0000-000032090000}"/>
    <cellStyle name="Navadno 9 24" xfId="2323" xr:uid="{00000000-0005-0000-0000-000033090000}"/>
    <cellStyle name="Navadno 9 24 2" xfId="2324" xr:uid="{00000000-0005-0000-0000-000034090000}"/>
    <cellStyle name="Navadno 9 25" xfId="2325" xr:uid="{00000000-0005-0000-0000-000035090000}"/>
    <cellStyle name="Navadno 9 25 2" xfId="2326" xr:uid="{00000000-0005-0000-0000-000036090000}"/>
    <cellStyle name="Navadno 9 26" xfId="2327" xr:uid="{00000000-0005-0000-0000-000037090000}"/>
    <cellStyle name="Navadno 9 26 2" xfId="2328" xr:uid="{00000000-0005-0000-0000-000038090000}"/>
    <cellStyle name="Navadno 9 27" xfId="2329" xr:uid="{00000000-0005-0000-0000-000039090000}"/>
    <cellStyle name="Navadno 9 27 2" xfId="2330" xr:uid="{00000000-0005-0000-0000-00003A090000}"/>
    <cellStyle name="Navadno 9 28" xfId="2331" xr:uid="{00000000-0005-0000-0000-00003B090000}"/>
    <cellStyle name="Navadno 9 28 2" xfId="2332" xr:uid="{00000000-0005-0000-0000-00003C090000}"/>
    <cellStyle name="Navadno 9 29" xfId="2333" xr:uid="{00000000-0005-0000-0000-00003D090000}"/>
    <cellStyle name="Navadno 9 29 2" xfId="2334" xr:uid="{00000000-0005-0000-0000-00003E090000}"/>
    <cellStyle name="Navadno 9 3" xfId="2335" xr:uid="{00000000-0005-0000-0000-00003F090000}"/>
    <cellStyle name="Navadno 9 3 2" xfId="2336" xr:uid="{00000000-0005-0000-0000-000040090000}"/>
    <cellStyle name="Navadno 9 3 3" xfId="2337" xr:uid="{00000000-0005-0000-0000-000041090000}"/>
    <cellStyle name="Navadno 9 3 4" xfId="2338" xr:uid="{00000000-0005-0000-0000-000042090000}"/>
    <cellStyle name="Navadno 9 3 5" xfId="2339" xr:uid="{00000000-0005-0000-0000-000043090000}"/>
    <cellStyle name="Navadno 9 3 6" xfId="2340" xr:uid="{00000000-0005-0000-0000-000044090000}"/>
    <cellStyle name="Navadno 9 30" xfId="2341" xr:uid="{00000000-0005-0000-0000-000045090000}"/>
    <cellStyle name="Navadno 9 30 2" xfId="2342" xr:uid="{00000000-0005-0000-0000-000046090000}"/>
    <cellStyle name="Navadno 9 31" xfId="2343" xr:uid="{00000000-0005-0000-0000-000047090000}"/>
    <cellStyle name="Navadno 9 31 2" xfId="2344" xr:uid="{00000000-0005-0000-0000-000048090000}"/>
    <cellStyle name="Navadno 9 32" xfId="2345" xr:uid="{00000000-0005-0000-0000-000049090000}"/>
    <cellStyle name="Navadno 9 32 2" xfId="2346" xr:uid="{00000000-0005-0000-0000-00004A090000}"/>
    <cellStyle name="Navadno 9 33" xfId="2347" xr:uid="{00000000-0005-0000-0000-00004B090000}"/>
    <cellStyle name="Navadno 9 33 2" xfId="2348" xr:uid="{00000000-0005-0000-0000-00004C090000}"/>
    <cellStyle name="Navadno 9 34" xfId="2349" xr:uid="{00000000-0005-0000-0000-00004D090000}"/>
    <cellStyle name="Navadno 9 34 2" xfId="2350" xr:uid="{00000000-0005-0000-0000-00004E090000}"/>
    <cellStyle name="Navadno 9 35" xfId="2351" xr:uid="{00000000-0005-0000-0000-00004F090000}"/>
    <cellStyle name="Navadno 9 35 2" xfId="2352" xr:uid="{00000000-0005-0000-0000-000050090000}"/>
    <cellStyle name="Navadno 9 36" xfId="2353" xr:uid="{00000000-0005-0000-0000-000051090000}"/>
    <cellStyle name="Navadno 9 36 2" xfId="2354" xr:uid="{00000000-0005-0000-0000-000052090000}"/>
    <cellStyle name="Navadno 9 37" xfId="2355" xr:uid="{00000000-0005-0000-0000-000053090000}"/>
    <cellStyle name="Navadno 9 37 2" xfId="2356" xr:uid="{00000000-0005-0000-0000-000054090000}"/>
    <cellStyle name="Navadno 9 38" xfId="2357" xr:uid="{00000000-0005-0000-0000-000055090000}"/>
    <cellStyle name="Navadno 9 38 2" xfId="2358" xr:uid="{00000000-0005-0000-0000-000056090000}"/>
    <cellStyle name="Navadno 9 39" xfId="2359" xr:uid="{00000000-0005-0000-0000-000057090000}"/>
    <cellStyle name="Navadno 9 39 2" xfId="2360" xr:uid="{00000000-0005-0000-0000-000058090000}"/>
    <cellStyle name="Navadno 9 4" xfId="2361" xr:uid="{00000000-0005-0000-0000-000059090000}"/>
    <cellStyle name="Navadno 9 4 2" xfId="2362" xr:uid="{00000000-0005-0000-0000-00005A090000}"/>
    <cellStyle name="Navadno 9 4 3" xfId="2363" xr:uid="{00000000-0005-0000-0000-00005B090000}"/>
    <cellStyle name="Navadno 9 4 4" xfId="2364" xr:uid="{00000000-0005-0000-0000-00005C090000}"/>
    <cellStyle name="Navadno 9 4 5" xfId="2365" xr:uid="{00000000-0005-0000-0000-00005D090000}"/>
    <cellStyle name="Navadno 9 4 6" xfId="2366" xr:uid="{00000000-0005-0000-0000-00005E090000}"/>
    <cellStyle name="Navadno 9 40" xfId="2367" xr:uid="{00000000-0005-0000-0000-00005F090000}"/>
    <cellStyle name="Navadno 9 40 2" xfId="2368" xr:uid="{00000000-0005-0000-0000-000060090000}"/>
    <cellStyle name="Navadno 9 41" xfId="2369" xr:uid="{00000000-0005-0000-0000-000061090000}"/>
    <cellStyle name="Navadno 9 41 2" xfId="2370" xr:uid="{00000000-0005-0000-0000-000062090000}"/>
    <cellStyle name="Navadno 9 42" xfId="2371" xr:uid="{00000000-0005-0000-0000-000063090000}"/>
    <cellStyle name="Navadno 9 42 2" xfId="2372" xr:uid="{00000000-0005-0000-0000-000064090000}"/>
    <cellStyle name="Navadno 9 43" xfId="2373" xr:uid="{00000000-0005-0000-0000-000065090000}"/>
    <cellStyle name="Navadno 9 43 2" xfId="2374" xr:uid="{00000000-0005-0000-0000-000066090000}"/>
    <cellStyle name="Navadno 9 44" xfId="2375" xr:uid="{00000000-0005-0000-0000-000067090000}"/>
    <cellStyle name="Navadno 9 44 2" xfId="2376" xr:uid="{00000000-0005-0000-0000-000068090000}"/>
    <cellStyle name="Navadno 9 45" xfId="2377" xr:uid="{00000000-0005-0000-0000-000069090000}"/>
    <cellStyle name="Navadno 9 5" xfId="2378" xr:uid="{00000000-0005-0000-0000-00006A090000}"/>
    <cellStyle name="Navadno 9 5 2" xfId="2379" xr:uid="{00000000-0005-0000-0000-00006B090000}"/>
    <cellStyle name="Navadno 9 5 3" xfId="2380" xr:uid="{00000000-0005-0000-0000-00006C090000}"/>
    <cellStyle name="Navadno 9 5 4" xfId="2381" xr:uid="{00000000-0005-0000-0000-00006D090000}"/>
    <cellStyle name="Navadno 9 5 5" xfId="2382" xr:uid="{00000000-0005-0000-0000-00006E090000}"/>
    <cellStyle name="Navadno 9 5 6" xfId="2383" xr:uid="{00000000-0005-0000-0000-00006F090000}"/>
    <cellStyle name="Navadno 9 6" xfId="2384" xr:uid="{00000000-0005-0000-0000-000070090000}"/>
    <cellStyle name="Navadno 9 6 2" xfId="2385" xr:uid="{00000000-0005-0000-0000-000071090000}"/>
    <cellStyle name="Navadno 9 6 3" xfId="2386" xr:uid="{00000000-0005-0000-0000-000072090000}"/>
    <cellStyle name="Navadno 9 6 4" xfId="2387" xr:uid="{00000000-0005-0000-0000-000073090000}"/>
    <cellStyle name="Navadno 9 6 5" xfId="2388" xr:uid="{00000000-0005-0000-0000-000074090000}"/>
    <cellStyle name="Navadno 9 6 6" xfId="2389" xr:uid="{00000000-0005-0000-0000-000075090000}"/>
    <cellStyle name="Navadno 9 7" xfId="2390" xr:uid="{00000000-0005-0000-0000-000076090000}"/>
    <cellStyle name="Navadno 9 7 2" xfId="2391" xr:uid="{00000000-0005-0000-0000-000077090000}"/>
    <cellStyle name="Navadno 9 8" xfId="2392" xr:uid="{00000000-0005-0000-0000-000078090000}"/>
    <cellStyle name="Navadno 9 8 2" xfId="2393" xr:uid="{00000000-0005-0000-0000-000079090000}"/>
    <cellStyle name="Navadno 9 9" xfId="2394" xr:uid="{00000000-0005-0000-0000-00007A090000}"/>
    <cellStyle name="Navadno 9 9 2" xfId="2395" xr:uid="{00000000-0005-0000-0000-00007B090000}"/>
    <cellStyle name="Navadno_LG PZI popis strojne instalacije popravljen popis 2" xfId="2737" xr:uid="{00000000-0005-0000-0000-00007D090000}"/>
    <cellStyle name="Navadno_popis-splošno-zun.ured" xfId="2720" xr:uid="{00000000-0005-0000-0000-00007E090000}"/>
    <cellStyle name="Neutral 2" xfId="2396" xr:uid="{00000000-0005-0000-0000-00007F090000}"/>
    <cellStyle name="Neutral 3" xfId="2397" xr:uid="{00000000-0005-0000-0000-000080090000}"/>
    <cellStyle name="Nevtralno 2" xfId="2398" xr:uid="{00000000-0005-0000-0000-000081090000}"/>
    <cellStyle name="Nevtralno 2 2" xfId="2399" xr:uid="{00000000-0005-0000-0000-000082090000}"/>
    <cellStyle name="Nevtralno 2 3" xfId="2400" xr:uid="{00000000-0005-0000-0000-000083090000}"/>
    <cellStyle name="Nevtralno 2 4" xfId="2401" xr:uid="{00000000-0005-0000-0000-000084090000}"/>
    <cellStyle name="Nevtralno 2 5" xfId="2402" xr:uid="{00000000-0005-0000-0000-000085090000}"/>
    <cellStyle name="Nevtralno 3" xfId="2403" xr:uid="{00000000-0005-0000-0000-000086090000}"/>
    <cellStyle name="Nevtralno 3 2" xfId="2404" xr:uid="{00000000-0005-0000-0000-000087090000}"/>
    <cellStyle name="Nevtralno 3 3" xfId="2405" xr:uid="{00000000-0005-0000-0000-000088090000}"/>
    <cellStyle name="Nevtralno 4" xfId="2406" xr:uid="{00000000-0005-0000-0000-000089090000}"/>
    <cellStyle name="Nevtralno 4 2" xfId="2407" xr:uid="{00000000-0005-0000-0000-00008A090000}"/>
    <cellStyle name="Nevtralno 4 3" xfId="2408" xr:uid="{00000000-0005-0000-0000-00008B090000}"/>
    <cellStyle name="Nevtralno 5" xfId="2409" xr:uid="{00000000-0005-0000-0000-00008C090000}"/>
    <cellStyle name="Nevtralno 5 2" xfId="2410" xr:uid="{00000000-0005-0000-0000-00008D090000}"/>
    <cellStyle name="Nevtralno 5 3" xfId="2411" xr:uid="{00000000-0005-0000-0000-00008E090000}"/>
    <cellStyle name="Normal 10" xfId="2412" xr:uid="{00000000-0005-0000-0000-00008F090000}"/>
    <cellStyle name="Normal 11" xfId="2413" xr:uid="{00000000-0005-0000-0000-000090090000}"/>
    <cellStyle name="Normal 11 2" xfId="2414" xr:uid="{00000000-0005-0000-0000-000091090000}"/>
    <cellStyle name="Normal 12" xfId="2415" xr:uid="{00000000-0005-0000-0000-000092090000}"/>
    <cellStyle name="Normal 13" xfId="2416" xr:uid="{00000000-0005-0000-0000-000093090000}"/>
    <cellStyle name="normal 2" xfId="2417" xr:uid="{00000000-0005-0000-0000-000094090000}"/>
    <cellStyle name="Normal 2 10" xfId="2418" xr:uid="{00000000-0005-0000-0000-000095090000}"/>
    <cellStyle name="Normal 2 2" xfId="2419" xr:uid="{00000000-0005-0000-0000-000096090000}"/>
    <cellStyle name="normal 2 2 2" xfId="2420" xr:uid="{00000000-0005-0000-0000-000097090000}"/>
    <cellStyle name="normal 2 2 2 2" xfId="2421" xr:uid="{00000000-0005-0000-0000-000098090000}"/>
    <cellStyle name="normal 2 3" xfId="2422" xr:uid="{00000000-0005-0000-0000-000099090000}"/>
    <cellStyle name="normal 2 4" xfId="2423" xr:uid="{00000000-0005-0000-0000-00009A090000}"/>
    <cellStyle name="Normal 2 5" xfId="2424" xr:uid="{00000000-0005-0000-0000-00009B090000}"/>
    <cellStyle name="Normal 2 6" xfId="2425" xr:uid="{00000000-0005-0000-0000-00009C090000}"/>
    <cellStyle name="Normal 2 7" xfId="2426" xr:uid="{00000000-0005-0000-0000-00009D090000}"/>
    <cellStyle name="Normal 2 8" xfId="2427" xr:uid="{00000000-0005-0000-0000-00009E090000}"/>
    <cellStyle name="Normal 2 9" xfId="2428" xr:uid="{00000000-0005-0000-0000-00009F090000}"/>
    <cellStyle name="Normal 3" xfId="2429" xr:uid="{00000000-0005-0000-0000-0000A0090000}"/>
    <cellStyle name="Normal 3 2" xfId="2430" xr:uid="{00000000-0005-0000-0000-0000A1090000}"/>
    <cellStyle name="Normal 4" xfId="2431" xr:uid="{00000000-0005-0000-0000-0000A2090000}"/>
    <cellStyle name="Normal 4 2" xfId="2432" xr:uid="{00000000-0005-0000-0000-0000A3090000}"/>
    <cellStyle name="Normal 5" xfId="2433" xr:uid="{00000000-0005-0000-0000-0000A4090000}"/>
    <cellStyle name="Normal 5 2" xfId="2434" xr:uid="{00000000-0005-0000-0000-0000A5090000}"/>
    <cellStyle name="Normal 5 3" xfId="2435" xr:uid="{00000000-0005-0000-0000-0000A6090000}"/>
    <cellStyle name="Normal 6" xfId="2436" xr:uid="{00000000-0005-0000-0000-0000A7090000}"/>
    <cellStyle name="Normal 7" xfId="2437" xr:uid="{00000000-0005-0000-0000-0000A8090000}"/>
    <cellStyle name="Normal 9" xfId="2438" xr:uid="{00000000-0005-0000-0000-0000A9090000}"/>
    <cellStyle name="Normal_JES-popis ogrevanje-PGD" xfId="2714" xr:uid="{00000000-0005-0000-0000-0000AA090000}"/>
    <cellStyle name="Normal_Sheet1" xfId="2746" xr:uid="{E32EAA6D-04CE-4B12-BF1A-4E33D39E923C}"/>
    <cellStyle name="Note 2" xfId="2439" xr:uid="{00000000-0005-0000-0000-0000AB090000}"/>
    <cellStyle name="Note 3" xfId="2440" xr:uid="{00000000-0005-0000-0000-0000AC090000}"/>
    <cellStyle name="Odstotek 2" xfId="2441" xr:uid="{00000000-0005-0000-0000-0000AD090000}"/>
    <cellStyle name="Opomba 2" xfId="2442" xr:uid="{00000000-0005-0000-0000-0000AE090000}"/>
    <cellStyle name="Opomba 2 2" xfId="2443" xr:uid="{00000000-0005-0000-0000-0000AF090000}"/>
    <cellStyle name="Opomba 2 3" xfId="2444" xr:uid="{00000000-0005-0000-0000-0000B0090000}"/>
    <cellStyle name="Opomba 3" xfId="2445" xr:uid="{00000000-0005-0000-0000-0000B1090000}"/>
    <cellStyle name="Opomba 3 2" xfId="2446" xr:uid="{00000000-0005-0000-0000-0000B2090000}"/>
    <cellStyle name="Opomba 3 3" xfId="2447" xr:uid="{00000000-0005-0000-0000-0000B3090000}"/>
    <cellStyle name="Opomba 4" xfId="2448" xr:uid="{00000000-0005-0000-0000-0000B4090000}"/>
    <cellStyle name="Opomba 4 2" xfId="2449" xr:uid="{00000000-0005-0000-0000-0000B5090000}"/>
    <cellStyle name="Opomba 4 3" xfId="2450" xr:uid="{00000000-0005-0000-0000-0000B6090000}"/>
    <cellStyle name="Opomba 5" xfId="2451" xr:uid="{00000000-0005-0000-0000-0000B7090000}"/>
    <cellStyle name="Opomba 5 2" xfId="2452" xr:uid="{00000000-0005-0000-0000-0000B8090000}"/>
    <cellStyle name="Opomba 5 3" xfId="2453" xr:uid="{00000000-0005-0000-0000-0000B9090000}"/>
    <cellStyle name="Opozorilo 2" xfId="2454" xr:uid="{00000000-0005-0000-0000-0000BA090000}"/>
    <cellStyle name="Opozorilo 2 2" xfId="2455" xr:uid="{00000000-0005-0000-0000-0000BB090000}"/>
    <cellStyle name="Opozorilo 2 3" xfId="2456" xr:uid="{00000000-0005-0000-0000-0000BC090000}"/>
    <cellStyle name="Opozorilo 3" xfId="2457" xr:uid="{00000000-0005-0000-0000-0000BD090000}"/>
    <cellStyle name="Opozorilo 3 2" xfId="2458" xr:uid="{00000000-0005-0000-0000-0000BE090000}"/>
    <cellStyle name="Opozorilo 3 3" xfId="2459" xr:uid="{00000000-0005-0000-0000-0000BF090000}"/>
    <cellStyle name="Opozorilo 4" xfId="2460" xr:uid="{00000000-0005-0000-0000-0000C0090000}"/>
    <cellStyle name="Opozorilo 4 2" xfId="2461" xr:uid="{00000000-0005-0000-0000-0000C1090000}"/>
    <cellStyle name="Opozorilo 4 3" xfId="2462" xr:uid="{00000000-0005-0000-0000-0000C2090000}"/>
    <cellStyle name="Opozorilo 5" xfId="2463" xr:uid="{00000000-0005-0000-0000-0000C3090000}"/>
    <cellStyle name="Opozorilo 5 2" xfId="2464" xr:uid="{00000000-0005-0000-0000-0000C4090000}"/>
    <cellStyle name="Opozorilo 5 3" xfId="2465" xr:uid="{00000000-0005-0000-0000-0000C5090000}"/>
    <cellStyle name="Pojasnjevalno besedilo 2" xfId="2466" xr:uid="{00000000-0005-0000-0000-0000C6090000}"/>
    <cellStyle name="Pojasnjevalno besedilo 2 2" xfId="2467" xr:uid="{00000000-0005-0000-0000-0000C7090000}"/>
    <cellStyle name="Pojasnjevalno besedilo 2 3" xfId="2468" xr:uid="{00000000-0005-0000-0000-0000C8090000}"/>
    <cellStyle name="Pojasnjevalno besedilo 3" xfId="2469" xr:uid="{00000000-0005-0000-0000-0000C9090000}"/>
    <cellStyle name="Pojasnjevalno besedilo 3 2" xfId="2470" xr:uid="{00000000-0005-0000-0000-0000CA090000}"/>
    <cellStyle name="Pojasnjevalno besedilo 3 3" xfId="2471" xr:uid="{00000000-0005-0000-0000-0000CB090000}"/>
    <cellStyle name="Pojasnjevalno besedilo 4" xfId="2472" xr:uid="{00000000-0005-0000-0000-0000CC090000}"/>
    <cellStyle name="Pojasnjevalno besedilo 4 2" xfId="2473" xr:uid="{00000000-0005-0000-0000-0000CD090000}"/>
    <cellStyle name="Pojasnjevalno besedilo 4 3" xfId="2474" xr:uid="{00000000-0005-0000-0000-0000CE090000}"/>
    <cellStyle name="Pojasnjevalno besedilo 5" xfId="2475" xr:uid="{00000000-0005-0000-0000-0000CF090000}"/>
    <cellStyle name="Pojasnjevalno besedilo 5 2" xfId="2476" xr:uid="{00000000-0005-0000-0000-0000D0090000}"/>
    <cellStyle name="Pojasnjevalno besedilo 5 3" xfId="2477" xr:uid="{00000000-0005-0000-0000-0000D1090000}"/>
    <cellStyle name="Postavka" xfId="2698" xr:uid="{00000000-0005-0000-0000-0000D2090000}"/>
    <cellStyle name="Poudarek1 2" xfId="2478" xr:uid="{00000000-0005-0000-0000-0000D3090000}"/>
    <cellStyle name="Poudarek1 2 2" xfId="2479" xr:uid="{00000000-0005-0000-0000-0000D4090000}"/>
    <cellStyle name="Poudarek1 2 3" xfId="2480" xr:uid="{00000000-0005-0000-0000-0000D5090000}"/>
    <cellStyle name="Poudarek1 2 4" xfId="2481" xr:uid="{00000000-0005-0000-0000-0000D6090000}"/>
    <cellStyle name="Poudarek1 2 5" xfId="2482" xr:uid="{00000000-0005-0000-0000-0000D7090000}"/>
    <cellStyle name="Poudarek1 3" xfId="2483" xr:uid="{00000000-0005-0000-0000-0000D8090000}"/>
    <cellStyle name="Poudarek1 3 2" xfId="2484" xr:uid="{00000000-0005-0000-0000-0000D9090000}"/>
    <cellStyle name="Poudarek1 3 3" xfId="2485" xr:uid="{00000000-0005-0000-0000-0000DA090000}"/>
    <cellStyle name="Poudarek1 4" xfId="2486" xr:uid="{00000000-0005-0000-0000-0000DB090000}"/>
    <cellStyle name="Poudarek1 4 2" xfId="2487" xr:uid="{00000000-0005-0000-0000-0000DC090000}"/>
    <cellStyle name="Poudarek1 4 3" xfId="2488" xr:uid="{00000000-0005-0000-0000-0000DD090000}"/>
    <cellStyle name="Poudarek1 5" xfId="2489" xr:uid="{00000000-0005-0000-0000-0000DE090000}"/>
    <cellStyle name="Poudarek1 5 2" xfId="2490" xr:uid="{00000000-0005-0000-0000-0000DF090000}"/>
    <cellStyle name="Poudarek1 5 3" xfId="2491" xr:uid="{00000000-0005-0000-0000-0000E0090000}"/>
    <cellStyle name="Poudarek2 2" xfId="2492" xr:uid="{00000000-0005-0000-0000-0000E1090000}"/>
    <cellStyle name="Poudarek2 2 2" xfId="2493" xr:uid="{00000000-0005-0000-0000-0000E2090000}"/>
    <cellStyle name="Poudarek2 2 3" xfId="2494" xr:uid="{00000000-0005-0000-0000-0000E3090000}"/>
    <cellStyle name="Poudarek2 2 4" xfId="2495" xr:uid="{00000000-0005-0000-0000-0000E4090000}"/>
    <cellStyle name="Poudarek2 2 5" xfId="2496" xr:uid="{00000000-0005-0000-0000-0000E5090000}"/>
    <cellStyle name="Poudarek2 3" xfId="2497" xr:uid="{00000000-0005-0000-0000-0000E6090000}"/>
    <cellStyle name="Poudarek2 3 2" xfId="2498" xr:uid="{00000000-0005-0000-0000-0000E7090000}"/>
    <cellStyle name="Poudarek2 3 3" xfId="2499" xr:uid="{00000000-0005-0000-0000-0000E8090000}"/>
    <cellStyle name="Poudarek2 4" xfId="2500" xr:uid="{00000000-0005-0000-0000-0000E9090000}"/>
    <cellStyle name="Poudarek2 4 2" xfId="2501" xr:uid="{00000000-0005-0000-0000-0000EA090000}"/>
    <cellStyle name="Poudarek2 4 3" xfId="2502" xr:uid="{00000000-0005-0000-0000-0000EB090000}"/>
    <cellStyle name="Poudarek2 5" xfId="2503" xr:uid="{00000000-0005-0000-0000-0000EC090000}"/>
    <cellStyle name="Poudarek2 5 2" xfId="2504" xr:uid="{00000000-0005-0000-0000-0000ED090000}"/>
    <cellStyle name="Poudarek2 5 3" xfId="2505" xr:uid="{00000000-0005-0000-0000-0000EE090000}"/>
    <cellStyle name="Poudarek3 2" xfId="2506" xr:uid="{00000000-0005-0000-0000-0000EF090000}"/>
    <cellStyle name="Poudarek3 2 2" xfId="2507" xr:uid="{00000000-0005-0000-0000-0000F0090000}"/>
    <cellStyle name="Poudarek3 2 3" xfId="2508" xr:uid="{00000000-0005-0000-0000-0000F1090000}"/>
    <cellStyle name="Poudarek3 2 4" xfId="2509" xr:uid="{00000000-0005-0000-0000-0000F2090000}"/>
    <cellStyle name="Poudarek3 2 5" xfId="2510" xr:uid="{00000000-0005-0000-0000-0000F3090000}"/>
    <cellStyle name="Poudarek3 3" xfId="2511" xr:uid="{00000000-0005-0000-0000-0000F4090000}"/>
    <cellStyle name="Poudarek3 3 2" xfId="2512" xr:uid="{00000000-0005-0000-0000-0000F5090000}"/>
    <cellStyle name="Poudarek3 3 3" xfId="2513" xr:uid="{00000000-0005-0000-0000-0000F6090000}"/>
    <cellStyle name="Poudarek3 4" xfId="2514" xr:uid="{00000000-0005-0000-0000-0000F7090000}"/>
    <cellStyle name="Poudarek3 4 2" xfId="2515" xr:uid="{00000000-0005-0000-0000-0000F8090000}"/>
    <cellStyle name="Poudarek3 4 3" xfId="2516" xr:uid="{00000000-0005-0000-0000-0000F9090000}"/>
    <cellStyle name="Poudarek3 5" xfId="2517" xr:uid="{00000000-0005-0000-0000-0000FA090000}"/>
    <cellStyle name="Poudarek3 5 2" xfId="2518" xr:uid="{00000000-0005-0000-0000-0000FB090000}"/>
    <cellStyle name="Poudarek3 5 3" xfId="2519" xr:uid="{00000000-0005-0000-0000-0000FC090000}"/>
    <cellStyle name="Poudarek4 2" xfId="2520" xr:uid="{00000000-0005-0000-0000-0000FD090000}"/>
    <cellStyle name="Poudarek4 2 2" xfId="2521" xr:uid="{00000000-0005-0000-0000-0000FE090000}"/>
    <cellStyle name="Poudarek4 2 3" xfId="2522" xr:uid="{00000000-0005-0000-0000-0000FF090000}"/>
    <cellStyle name="Poudarek4 2 4" xfId="2523" xr:uid="{00000000-0005-0000-0000-0000000A0000}"/>
    <cellStyle name="Poudarek4 2 5" xfId="2524" xr:uid="{00000000-0005-0000-0000-0000010A0000}"/>
    <cellStyle name="Poudarek4 3" xfId="2525" xr:uid="{00000000-0005-0000-0000-0000020A0000}"/>
    <cellStyle name="Poudarek4 3 2" xfId="2526" xr:uid="{00000000-0005-0000-0000-0000030A0000}"/>
    <cellStyle name="Poudarek4 3 3" xfId="2527" xr:uid="{00000000-0005-0000-0000-0000040A0000}"/>
    <cellStyle name="Poudarek4 4" xfId="2528" xr:uid="{00000000-0005-0000-0000-0000050A0000}"/>
    <cellStyle name="Poudarek4 4 2" xfId="2529" xr:uid="{00000000-0005-0000-0000-0000060A0000}"/>
    <cellStyle name="Poudarek4 4 3" xfId="2530" xr:uid="{00000000-0005-0000-0000-0000070A0000}"/>
    <cellStyle name="Poudarek4 5" xfId="2531" xr:uid="{00000000-0005-0000-0000-0000080A0000}"/>
    <cellStyle name="Poudarek4 5 2" xfId="2532" xr:uid="{00000000-0005-0000-0000-0000090A0000}"/>
    <cellStyle name="Poudarek4 5 3" xfId="2533" xr:uid="{00000000-0005-0000-0000-00000A0A0000}"/>
    <cellStyle name="Poudarek5 2" xfId="2534" xr:uid="{00000000-0005-0000-0000-00000B0A0000}"/>
    <cellStyle name="Poudarek5 2 2" xfId="2535" xr:uid="{00000000-0005-0000-0000-00000C0A0000}"/>
    <cellStyle name="Poudarek5 2 3" xfId="2536" xr:uid="{00000000-0005-0000-0000-00000D0A0000}"/>
    <cellStyle name="Poudarek5 3" xfId="2537" xr:uid="{00000000-0005-0000-0000-00000E0A0000}"/>
    <cellStyle name="Poudarek5 3 2" xfId="2538" xr:uid="{00000000-0005-0000-0000-00000F0A0000}"/>
    <cellStyle name="Poudarek5 3 3" xfId="2539" xr:uid="{00000000-0005-0000-0000-0000100A0000}"/>
    <cellStyle name="Poudarek5 4" xfId="2540" xr:uid="{00000000-0005-0000-0000-0000110A0000}"/>
    <cellStyle name="Poudarek5 4 2" xfId="2541" xr:uid="{00000000-0005-0000-0000-0000120A0000}"/>
    <cellStyle name="Poudarek5 4 3" xfId="2542" xr:uid="{00000000-0005-0000-0000-0000130A0000}"/>
    <cellStyle name="Poudarek5 5" xfId="2543" xr:uid="{00000000-0005-0000-0000-0000140A0000}"/>
    <cellStyle name="Poudarek5 5 2" xfId="2544" xr:uid="{00000000-0005-0000-0000-0000150A0000}"/>
    <cellStyle name="Poudarek5 5 3" xfId="2545" xr:uid="{00000000-0005-0000-0000-0000160A0000}"/>
    <cellStyle name="Poudarek6 2" xfId="2546" xr:uid="{00000000-0005-0000-0000-0000170A0000}"/>
    <cellStyle name="Poudarek6 2 2" xfId="2547" xr:uid="{00000000-0005-0000-0000-0000180A0000}"/>
    <cellStyle name="Poudarek6 2 3" xfId="2548" xr:uid="{00000000-0005-0000-0000-0000190A0000}"/>
    <cellStyle name="Poudarek6 2 4" xfId="2549" xr:uid="{00000000-0005-0000-0000-00001A0A0000}"/>
    <cellStyle name="Poudarek6 2 5" xfId="2550" xr:uid="{00000000-0005-0000-0000-00001B0A0000}"/>
    <cellStyle name="Poudarek6 3" xfId="2551" xr:uid="{00000000-0005-0000-0000-00001C0A0000}"/>
    <cellStyle name="Poudarek6 3 2" xfId="2552" xr:uid="{00000000-0005-0000-0000-00001D0A0000}"/>
    <cellStyle name="Poudarek6 3 3" xfId="2553" xr:uid="{00000000-0005-0000-0000-00001E0A0000}"/>
    <cellStyle name="Poudarek6 4" xfId="2554" xr:uid="{00000000-0005-0000-0000-00001F0A0000}"/>
    <cellStyle name="Poudarek6 4 2" xfId="2555" xr:uid="{00000000-0005-0000-0000-0000200A0000}"/>
    <cellStyle name="Poudarek6 4 3" xfId="2556" xr:uid="{00000000-0005-0000-0000-0000210A0000}"/>
    <cellStyle name="Poudarek6 5" xfId="2557" xr:uid="{00000000-0005-0000-0000-0000220A0000}"/>
    <cellStyle name="Poudarek6 5 2" xfId="2558" xr:uid="{00000000-0005-0000-0000-0000230A0000}"/>
    <cellStyle name="Poudarek6 5 3" xfId="2559" xr:uid="{00000000-0005-0000-0000-0000240A0000}"/>
    <cellStyle name="Povezana celica 2" xfId="2560" xr:uid="{00000000-0005-0000-0000-0000250A0000}"/>
    <cellStyle name="Povezana celica 2 2" xfId="2561" xr:uid="{00000000-0005-0000-0000-0000260A0000}"/>
    <cellStyle name="Povezana celica 2 3" xfId="2562" xr:uid="{00000000-0005-0000-0000-0000270A0000}"/>
    <cellStyle name="Povezana celica 2 4" xfId="2563" xr:uid="{00000000-0005-0000-0000-0000280A0000}"/>
    <cellStyle name="Povezana celica 2 5" xfId="2564" xr:uid="{00000000-0005-0000-0000-0000290A0000}"/>
    <cellStyle name="Povezana celica 3" xfId="2565" xr:uid="{00000000-0005-0000-0000-00002A0A0000}"/>
    <cellStyle name="Povezana celica 3 2" xfId="2566" xr:uid="{00000000-0005-0000-0000-00002B0A0000}"/>
    <cellStyle name="Povezana celica 3 3" xfId="2567" xr:uid="{00000000-0005-0000-0000-00002C0A0000}"/>
    <cellStyle name="Povezana celica 4" xfId="2568" xr:uid="{00000000-0005-0000-0000-00002D0A0000}"/>
    <cellStyle name="Povezana celica 4 2" xfId="2569" xr:uid="{00000000-0005-0000-0000-00002E0A0000}"/>
    <cellStyle name="Povezana celica 4 3" xfId="2570" xr:uid="{00000000-0005-0000-0000-00002F0A0000}"/>
    <cellStyle name="Povezana celica 5" xfId="2571" xr:uid="{00000000-0005-0000-0000-0000300A0000}"/>
    <cellStyle name="Povezana celica 5 2" xfId="2572" xr:uid="{00000000-0005-0000-0000-0000310A0000}"/>
    <cellStyle name="Povezana celica 5 3" xfId="2573" xr:uid="{00000000-0005-0000-0000-0000320A0000}"/>
    <cellStyle name="Preveri celico 2" xfId="2574" xr:uid="{00000000-0005-0000-0000-0000330A0000}"/>
    <cellStyle name="Preveri celico 2 2" xfId="2575" xr:uid="{00000000-0005-0000-0000-0000340A0000}"/>
    <cellStyle name="Preveri celico 2 3" xfId="2576" xr:uid="{00000000-0005-0000-0000-0000350A0000}"/>
    <cellStyle name="Preveri celico 3" xfId="2577" xr:uid="{00000000-0005-0000-0000-0000360A0000}"/>
    <cellStyle name="Preveri celico 3 2" xfId="2578" xr:uid="{00000000-0005-0000-0000-0000370A0000}"/>
    <cellStyle name="Preveri celico 3 3" xfId="2579" xr:uid="{00000000-0005-0000-0000-0000380A0000}"/>
    <cellStyle name="Preveri celico 4" xfId="2580" xr:uid="{00000000-0005-0000-0000-0000390A0000}"/>
    <cellStyle name="Preveri celico 4 2" xfId="2581" xr:uid="{00000000-0005-0000-0000-00003A0A0000}"/>
    <cellStyle name="Preveri celico 4 3" xfId="2582" xr:uid="{00000000-0005-0000-0000-00003B0A0000}"/>
    <cellStyle name="Preveri celico 5" xfId="2583" xr:uid="{00000000-0005-0000-0000-00003C0A0000}"/>
    <cellStyle name="Preveri celico 5 2" xfId="2584" xr:uid="{00000000-0005-0000-0000-00003D0A0000}"/>
    <cellStyle name="Preveri celico 5 3" xfId="2585" xr:uid="{00000000-0005-0000-0000-00003E0A0000}"/>
    <cellStyle name="Računanje 2" xfId="2586" xr:uid="{00000000-0005-0000-0000-00003F0A0000}"/>
    <cellStyle name="Računanje 2 2" xfId="2587" xr:uid="{00000000-0005-0000-0000-0000400A0000}"/>
    <cellStyle name="Računanje 2 3" xfId="2588" xr:uid="{00000000-0005-0000-0000-0000410A0000}"/>
    <cellStyle name="Računanje 2 4" xfId="2589" xr:uid="{00000000-0005-0000-0000-0000420A0000}"/>
    <cellStyle name="Računanje 2 5" xfId="2590" xr:uid="{00000000-0005-0000-0000-0000430A0000}"/>
    <cellStyle name="Računanje 3" xfId="2591" xr:uid="{00000000-0005-0000-0000-0000440A0000}"/>
    <cellStyle name="Računanje 3 2" xfId="2592" xr:uid="{00000000-0005-0000-0000-0000450A0000}"/>
    <cellStyle name="Računanje 3 3" xfId="2593" xr:uid="{00000000-0005-0000-0000-0000460A0000}"/>
    <cellStyle name="Računanje 4" xfId="2594" xr:uid="{00000000-0005-0000-0000-0000470A0000}"/>
    <cellStyle name="Računanje 4 2" xfId="2595" xr:uid="{00000000-0005-0000-0000-0000480A0000}"/>
    <cellStyle name="Računanje 4 3" xfId="2596" xr:uid="{00000000-0005-0000-0000-0000490A0000}"/>
    <cellStyle name="Računanje 5" xfId="2597" xr:uid="{00000000-0005-0000-0000-00004A0A0000}"/>
    <cellStyle name="Računanje 5 2" xfId="2598" xr:uid="{00000000-0005-0000-0000-00004B0A0000}"/>
    <cellStyle name="Računanje 5 3" xfId="2599" xr:uid="{00000000-0005-0000-0000-00004C0A0000}"/>
    <cellStyle name="S7" xfId="2726" xr:uid="{00000000-0005-0000-0000-00004D0A0000}"/>
    <cellStyle name="S8" xfId="2725" xr:uid="{00000000-0005-0000-0000-00004E0A0000}"/>
    <cellStyle name="Slabo 2" xfId="2600" xr:uid="{00000000-0005-0000-0000-00004F0A0000}"/>
    <cellStyle name="Slabo 2 2" xfId="2601" xr:uid="{00000000-0005-0000-0000-0000500A0000}"/>
    <cellStyle name="Slabo 2 3" xfId="2602" xr:uid="{00000000-0005-0000-0000-0000510A0000}"/>
    <cellStyle name="Slabo 2 4" xfId="2603" xr:uid="{00000000-0005-0000-0000-0000520A0000}"/>
    <cellStyle name="Slabo 2 5" xfId="2604" xr:uid="{00000000-0005-0000-0000-0000530A0000}"/>
    <cellStyle name="Slabo 3" xfId="2605" xr:uid="{00000000-0005-0000-0000-0000540A0000}"/>
    <cellStyle name="Slabo 3 2" xfId="2606" xr:uid="{00000000-0005-0000-0000-0000550A0000}"/>
    <cellStyle name="Slabo 3 3" xfId="2607" xr:uid="{00000000-0005-0000-0000-0000560A0000}"/>
    <cellStyle name="Slabo 4" xfId="2608" xr:uid="{00000000-0005-0000-0000-0000570A0000}"/>
    <cellStyle name="Slabo 4 2" xfId="2609" xr:uid="{00000000-0005-0000-0000-0000580A0000}"/>
    <cellStyle name="Slabo 4 3" xfId="2610" xr:uid="{00000000-0005-0000-0000-0000590A0000}"/>
    <cellStyle name="Slabo 5" xfId="2611" xr:uid="{00000000-0005-0000-0000-00005A0A0000}"/>
    <cellStyle name="Slabo 5 2" xfId="2612" xr:uid="{00000000-0005-0000-0000-00005B0A0000}"/>
    <cellStyle name="Slabo 5 3" xfId="2613" xr:uid="{00000000-0005-0000-0000-00005C0A0000}"/>
    <cellStyle name="Slog 1" xfId="2614" xr:uid="{00000000-0005-0000-0000-00005D0A0000}"/>
    <cellStyle name="Slog 1 2" xfId="2615" xr:uid="{00000000-0005-0000-0000-00005E0A0000}"/>
    <cellStyle name="Slog 1 3" xfId="2616" xr:uid="{00000000-0005-0000-0000-00005F0A0000}"/>
    <cellStyle name="Standard 3" xfId="2617" xr:uid="{00000000-0005-0000-0000-0000600A0000}"/>
    <cellStyle name="Standard_Tabelle1" xfId="2618" xr:uid="{00000000-0005-0000-0000-0000610A0000}"/>
    <cellStyle name="Številka" xfId="2697" xr:uid="{00000000-0005-0000-0000-0000620A0000}"/>
    <cellStyle name="Total 2" xfId="2619" xr:uid="{00000000-0005-0000-0000-0000630A0000}"/>
    <cellStyle name="Valuta 2" xfId="2620" xr:uid="{00000000-0005-0000-0000-0000640A0000}"/>
    <cellStyle name="Valuta 2 10" xfId="2621" xr:uid="{00000000-0005-0000-0000-0000650A0000}"/>
    <cellStyle name="Valuta 2 11" xfId="2622" xr:uid="{00000000-0005-0000-0000-0000660A0000}"/>
    <cellStyle name="Valuta 2 12" xfId="2623" xr:uid="{00000000-0005-0000-0000-0000670A0000}"/>
    <cellStyle name="Valuta 2 13" xfId="2624" xr:uid="{00000000-0005-0000-0000-0000680A0000}"/>
    <cellStyle name="Valuta 2 14" xfId="2625" xr:uid="{00000000-0005-0000-0000-0000690A0000}"/>
    <cellStyle name="Valuta 2 15" xfId="2626" xr:uid="{00000000-0005-0000-0000-00006A0A0000}"/>
    <cellStyle name="Valuta 2 16" xfId="2627" xr:uid="{00000000-0005-0000-0000-00006B0A0000}"/>
    <cellStyle name="Valuta 2 17" xfId="2628" xr:uid="{00000000-0005-0000-0000-00006C0A0000}"/>
    <cellStyle name="Valuta 2 17 2" xfId="2742" xr:uid="{E914041C-0294-406A-9A3B-BCBFD3398D6F}"/>
    <cellStyle name="Valuta 2 18" xfId="2741" xr:uid="{0A547AE9-25F7-4AE8-9C6F-10ECC7DF4587}"/>
    <cellStyle name="Valuta 2 2" xfId="2629" xr:uid="{00000000-0005-0000-0000-00006D0A0000}"/>
    <cellStyle name="Valuta 2 2 2" xfId="2630" xr:uid="{00000000-0005-0000-0000-00006E0A0000}"/>
    <cellStyle name="Valuta 2 2 3" xfId="2743" xr:uid="{98084DC2-EF42-4CE7-B82B-A15F642934BE}"/>
    <cellStyle name="Valuta 2 3" xfId="2631" xr:uid="{00000000-0005-0000-0000-00006F0A0000}"/>
    <cellStyle name="Valuta 2 3 2" xfId="2632" xr:uid="{00000000-0005-0000-0000-0000700A0000}"/>
    <cellStyle name="Valuta 2 4" xfId="2633" xr:uid="{00000000-0005-0000-0000-0000710A0000}"/>
    <cellStyle name="Valuta 2 5" xfId="2634" xr:uid="{00000000-0005-0000-0000-0000720A0000}"/>
    <cellStyle name="Valuta 2 6" xfId="2635" xr:uid="{00000000-0005-0000-0000-0000730A0000}"/>
    <cellStyle name="Valuta 2 7" xfId="2636" xr:uid="{00000000-0005-0000-0000-0000740A0000}"/>
    <cellStyle name="Valuta 2 8" xfId="2637" xr:uid="{00000000-0005-0000-0000-0000750A0000}"/>
    <cellStyle name="Valuta 2 9" xfId="2638" xr:uid="{00000000-0005-0000-0000-0000760A0000}"/>
    <cellStyle name="Valuta 3" xfId="2639" xr:uid="{00000000-0005-0000-0000-0000770A0000}"/>
    <cellStyle name="Vejica [0] 2" xfId="2640" xr:uid="{00000000-0005-0000-0000-0000780A0000}"/>
    <cellStyle name="Vejica 10" xfId="2641" xr:uid="{00000000-0005-0000-0000-0000790A0000}"/>
    <cellStyle name="Vejica 11" xfId="2642" xr:uid="{00000000-0005-0000-0000-00007A0A0000}"/>
    <cellStyle name="Vejica 12" xfId="2643" xr:uid="{00000000-0005-0000-0000-00007B0A0000}"/>
    <cellStyle name="Vejica 13" xfId="2644" xr:uid="{00000000-0005-0000-0000-00007C0A0000}"/>
    <cellStyle name="Vejica 14" xfId="2645" xr:uid="{00000000-0005-0000-0000-00007D0A0000}"/>
    <cellStyle name="Vejica 2" xfId="2646" xr:uid="{00000000-0005-0000-0000-00007E0A0000}"/>
    <cellStyle name="Vejica 2 2" xfId="2647" xr:uid="{00000000-0005-0000-0000-00007F0A0000}"/>
    <cellStyle name="Vejica 2 2 2" xfId="2648" xr:uid="{00000000-0005-0000-0000-0000800A0000}"/>
    <cellStyle name="Vejica 2 2 3" xfId="2649" xr:uid="{00000000-0005-0000-0000-0000810A0000}"/>
    <cellStyle name="Vejica 2 3" xfId="2650" xr:uid="{00000000-0005-0000-0000-0000820A0000}"/>
    <cellStyle name="Vejica 2 3 2" xfId="2651" xr:uid="{00000000-0005-0000-0000-0000830A0000}"/>
    <cellStyle name="Vejica 2 3 3" xfId="2652" xr:uid="{00000000-0005-0000-0000-0000840A0000}"/>
    <cellStyle name="Vejica 2 3 4" xfId="2653" xr:uid="{00000000-0005-0000-0000-0000850A0000}"/>
    <cellStyle name="Vejica 2 4" xfId="2654" xr:uid="{00000000-0005-0000-0000-0000860A0000}"/>
    <cellStyle name="Vejica 2_NASLOVNICA PREDRAČUNOV" xfId="2655" xr:uid="{00000000-0005-0000-0000-0000870A0000}"/>
    <cellStyle name="Vejica 3" xfId="2656" xr:uid="{00000000-0005-0000-0000-0000880A0000}"/>
    <cellStyle name="Vejica 3 2" xfId="2657" xr:uid="{00000000-0005-0000-0000-0000890A0000}"/>
    <cellStyle name="Vejica 3 3" xfId="2658" xr:uid="{00000000-0005-0000-0000-00008A0A0000}"/>
    <cellStyle name="Vejica 3 4" xfId="2659" xr:uid="{00000000-0005-0000-0000-00008B0A0000}"/>
    <cellStyle name="Vejica 3 5" xfId="2710" xr:uid="{00000000-0005-0000-0000-00008C0A0000}"/>
    <cellStyle name="Vejica 4" xfId="2660" xr:uid="{00000000-0005-0000-0000-00008D0A0000}"/>
    <cellStyle name="Vejica 5" xfId="2661" xr:uid="{00000000-0005-0000-0000-00008E0A0000}"/>
    <cellStyle name="Vejica 6" xfId="2662" xr:uid="{00000000-0005-0000-0000-00008F0A0000}"/>
    <cellStyle name="Vejica 7" xfId="2663" xr:uid="{00000000-0005-0000-0000-0000900A0000}"/>
    <cellStyle name="Vejica 8" xfId="2664" xr:uid="{00000000-0005-0000-0000-0000910A0000}"/>
    <cellStyle name="Vejica 9" xfId="2665" xr:uid="{00000000-0005-0000-0000-0000920A0000}"/>
    <cellStyle name="Vejica_popis-splošno-zun.ured" xfId="2719" xr:uid="{00000000-0005-0000-0000-0000930A0000}"/>
    <cellStyle name="Vnos 2" xfId="2666" xr:uid="{00000000-0005-0000-0000-0000940A0000}"/>
    <cellStyle name="Vnos 2 2" xfId="2667" xr:uid="{00000000-0005-0000-0000-0000950A0000}"/>
    <cellStyle name="Vnos 2 3" xfId="2668" xr:uid="{00000000-0005-0000-0000-0000960A0000}"/>
    <cellStyle name="Vnos 2 4" xfId="2669" xr:uid="{00000000-0005-0000-0000-0000970A0000}"/>
    <cellStyle name="Vnos 2 5" xfId="2670" xr:uid="{00000000-0005-0000-0000-0000980A0000}"/>
    <cellStyle name="Vnos 3" xfId="2671" xr:uid="{00000000-0005-0000-0000-0000990A0000}"/>
    <cellStyle name="Vnos 3 2" xfId="2672" xr:uid="{00000000-0005-0000-0000-00009A0A0000}"/>
    <cellStyle name="Vnos 3 3" xfId="2673" xr:uid="{00000000-0005-0000-0000-00009B0A0000}"/>
    <cellStyle name="Vnos 4" xfId="2674" xr:uid="{00000000-0005-0000-0000-00009C0A0000}"/>
    <cellStyle name="Vnos 4 2" xfId="2675" xr:uid="{00000000-0005-0000-0000-00009D0A0000}"/>
    <cellStyle name="Vnos 4 3" xfId="2676" xr:uid="{00000000-0005-0000-0000-00009E0A0000}"/>
    <cellStyle name="Vnos 5" xfId="2677" xr:uid="{00000000-0005-0000-0000-00009F0A0000}"/>
    <cellStyle name="Vnos 5 2" xfId="2678" xr:uid="{00000000-0005-0000-0000-0000A00A0000}"/>
    <cellStyle name="Vnos 5 3" xfId="2679" xr:uid="{00000000-0005-0000-0000-0000A10A0000}"/>
    <cellStyle name="Vsota 2" xfId="2680" xr:uid="{00000000-0005-0000-0000-0000A20A0000}"/>
    <cellStyle name="Vsota 2 2" xfId="2681" xr:uid="{00000000-0005-0000-0000-0000A30A0000}"/>
    <cellStyle name="Vsota 2 3" xfId="2682" xr:uid="{00000000-0005-0000-0000-0000A40A0000}"/>
    <cellStyle name="Vsota 2 4" xfId="2683" xr:uid="{00000000-0005-0000-0000-0000A50A0000}"/>
    <cellStyle name="Vsota 2 5" xfId="2684" xr:uid="{00000000-0005-0000-0000-0000A60A0000}"/>
    <cellStyle name="Vsota 3" xfId="2685" xr:uid="{00000000-0005-0000-0000-0000A70A0000}"/>
    <cellStyle name="Vsota 3 2" xfId="2686" xr:uid="{00000000-0005-0000-0000-0000A80A0000}"/>
    <cellStyle name="Vsota 3 3" xfId="2687" xr:uid="{00000000-0005-0000-0000-0000A90A0000}"/>
    <cellStyle name="Vsota 4" xfId="2688" xr:uid="{00000000-0005-0000-0000-0000AA0A0000}"/>
    <cellStyle name="Vsota 4 2" xfId="2689" xr:uid="{00000000-0005-0000-0000-0000AB0A0000}"/>
    <cellStyle name="Vsota 4 3" xfId="2690" xr:uid="{00000000-0005-0000-0000-0000AC0A0000}"/>
    <cellStyle name="Vsota 5" xfId="2691" xr:uid="{00000000-0005-0000-0000-0000AD0A0000}"/>
    <cellStyle name="Vsota 5 2" xfId="2692" xr:uid="{00000000-0005-0000-0000-0000AE0A0000}"/>
    <cellStyle name="Vsota 5 3" xfId="2693" xr:uid="{00000000-0005-0000-0000-0000AF0A0000}"/>
    <cellStyle name="Währung [0]_Tabelle1" xfId="2694" xr:uid="{00000000-0005-0000-0000-0000B00A0000}"/>
    <cellStyle name="Währung_Tabelle1" xfId="2695" xr:uid="{00000000-0005-0000-0000-0000B10A0000}"/>
    <cellStyle name="Znesek" xfId="2702" xr:uid="{00000000-0005-0000-0000-0000B20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585</xdr:row>
      <xdr:rowOff>0</xdr:rowOff>
    </xdr:from>
    <xdr:ext cx="65" cy="172227"/>
    <xdr:sp macro="" textlink="">
      <xdr:nvSpPr>
        <xdr:cNvPr id="2" name="PoljeZBesedilom 1">
          <a:extLst>
            <a:ext uri="{FF2B5EF4-FFF2-40B4-BE49-F238E27FC236}">
              <a16:creationId xmlns:a16="http://schemas.microsoft.com/office/drawing/2014/main" id="{64147F35-D902-4623-B0A6-34E6588983A4}"/>
            </a:ext>
          </a:extLst>
        </xdr:cNvPr>
        <xdr:cNvSpPr txBox="1"/>
      </xdr:nvSpPr>
      <xdr:spPr>
        <a:xfrm>
          <a:off x="7286625" y="24031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585</xdr:row>
      <xdr:rowOff>0</xdr:rowOff>
    </xdr:from>
    <xdr:ext cx="65" cy="172227"/>
    <xdr:sp macro="" textlink="">
      <xdr:nvSpPr>
        <xdr:cNvPr id="3" name="PoljeZBesedilom 2">
          <a:extLst>
            <a:ext uri="{FF2B5EF4-FFF2-40B4-BE49-F238E27FC236}">
              <a16:creationId xmlns:a16="http://schemas.microsoft.com/office/drawing/2014/main" id="{30E19703-D515-4AF4-AE54-5B793199BAA1}"/>
            </a:ext>
          </a:extLst>
        </xdr:cNvPr>
        <xdr:cNvSpPr txBox="1"/>
      </xdr:nvSpPr>
      <xdr:spPr>
        <a:xfrm>
          <a:off x="7286625" y="24031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4" name="PoljeZBesedilom 3">
          <a:extLst>
            <a:ext uri="{FF2B5EF4-FFF2-40B4-BE49-F238E27FC236}">
              <a16:creationId xmlns:a16="http://schemas.microsoft.com/office/drawing/2014/main" id="{7F049B6F-ABC7-4B04-9C19-87FF4349BBA8}"/>
            </a:ext>
          </a:extLst>
        </xdr:cNvPr>
        <xdr:cNvSpPr txBox="1"/>
      </xdr:nvSpPr>
      <xdr:spPr>
        <a:xfrm>
          <a:off x="7286625" y="2419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585</xdr:row>
      <xdr:rowOff>0</xdr:rowOff>
    </xdr:from>
    <xdr:ext cx="65" cy="172227"/>
    <xdr:sp macro="" textlink="">
      <xdr:nvSpPr>
        <xdr:cNvPr id="5" name="PoljeZBesedilom 4">
          <a:extLst>
            <a:ext uri="{FF2B5EF4-FFF2-40B4-BE49-F238E27FC236}">
              <a16:creationId xmlns:a16="http://schemas.microsoft.com/office/drawing/2014/main" id="{B3A434A4-7C79-4C17-82AF-07EFCFEA6B13}"/>
            </a:ext>
          </a:extLst>
        </xdr:cNvPr>
        <xdr:cNvSpPr txBox="1"/>
      </xdr:nvSpPr>
      <xdr:spPr>
        <a:xfrm>
          <a:off x="7286625" y="24031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6" name="PoljeZBesedilom 5">
          <a:extLst>
            <a:ext uri="{FF2B5EF4-FFF2-40B4-BE49-F238E27FC236}">
              <a16:creationId xmlns:a16="http://schemas.microsoft.com/office/drawing/2014/main" id="{843525F8-2516-4355-8B55-A9097E889D5B}"/>
            </a:ext>
          </a:extLst>
        </xdr:cNvPr>
        <xdr:cNvSpPr txBox="1"/>
      </xdr:nvSpPr>
      <xdr:spPr>
        <a:xfrm>
          <a:off x="7286625" y="2419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7" name="PoljeZBesedilom 6">
          <a:extLst>
            <a:ext uri="{FF2B5EF4-FFF2-40B4-BE49-F238E27FC236}">
              <a16:creationId xmlns:a16="http://schemas.microsoft.com/office/drawing/2014/main" id="{355D7E35-97F2-4C07-B134-6A589A2832B8}"/>
            </a:ext>
          </a:extLst>
        </xdr:cNvPr>
        <xdr:cNvSpPr txBox="1"/>
      </xdr:nvSpPr>
      <xdr:spPr>
        <a:xfrm>
          <a:off x="7286625" y="2419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server2\projektiva\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N1041"/>
  <sheetViews>
    <sheetView tabSelected="1" view="pageBreakPreview" zoomScaleNormal="100" zoomScaleSheetLayoutView="100" zoomScalePageLayoutView="85" workbookViewId="0">
      <selection activeCell="B11" sqref="B11"/>
    </sheetView>
  </sheetViews>
  <sheetFormatPr defaultRowHeight="15"/>
  <cols>
    <col min="1" max="1" width="7.140625" style="88" customWidth="1"/>
    <col min="2" max="2" width="60.7109375" style="89" customWidth="1"/>
    <col min="3" max="3" width="4.28515625" style="40" bestFit="1" customWidth="1"/>
    <col min="4" max="4" width="12.42578125" style="3" customWidth="1"/>
    <col min="5" max="5" width="10.7109375" style="3" bestFit="1" customWidth="1"/>
    <col min="6" max="6" width="11.7109375" style="3" bestFit="1" customWidth="1"/>
    <col min="7" max="7" width="7.28515625" style="7" customWidth="1"/>
    <col min="8" max="8" width="11.7109375" style="7" customWidth="1"/>
    <col min="9" max="15" width="7.28515625" style="7" customWidth="1"/>
  </cols>
  <sheetData>
    <row r="1" spans="1:6" s="6" customFormat="1">
      <c r="A1" s="88"/>
      <c r="B1" s="89"/>
      <c r="C1" s="40"/>
      <c r="D1" s="3"/>
      <c r="E1" s="3"/>
      <c r="F1" s="3"/>
    </row>
    <row r="2" spans="1:6" ht="15.75" thickBot="1">
      <c r="A2" s="373" t="s">
        <v>20</v>
      </c>
      <c r="B2" s="90" t="s">
        <v>21</v>
      </c>
      <c r="C2" s="91"/>
      <c r="D2" s="91"/>
      <c r="E2" s="91"/>
      <c r="F2" s="91"/>
    </row>
    <row r="3" spans="1:6" s="2" customFormat="1">
      <c r="A3" s="88"/>
      <c r="B3" s="92"/>
      <c r="C3" s="40"/>
      <c r="D3" s="3"/>
      <c r="E3" s="3"/>
      <c r="F3" s="3"/>
    </row>
    <row r="4" spans="1:6" s="2" customFormat="1">
      <c r="A4" s="88"/>
      <c r="B4" s="89"/>
      <c r="C4" s="40"/>
      <c r="D4" s="3"/>
      <c r="E4" s="3"/>
      <c r="F4" s="3"/>
    </row>
    <row r="5" spans="1:6" s="2" customFormat="1">
      <c r="A5" s="88"/>
      <c r="B5" s="89"/>
      <c r="C5" s="40"/>
      <c r="D5" s="3"/>
      <c r="E5" s="3"/>
      <c r="F5" s="3"/>
    </row>
    <row r="6" spans="1:6" s="2" customFormat="1" ht="15.75" thickBot="1">
      <c r="A6" s="369" t="s">
        <v>138</v>
      </c>
      <c r="B6" s="369"/>
      <c r="C6" s="40"/>
      <c r="D6" s="3"/>
      <c r="E6" s="3"/>
      <c r="F6" s="3"/>
    </row>
    <row r="7" spans="1:6" s="2" customFormat="1">
      <c r="A7" s="88"/>
      <c r="B7" s="89"/>
      <c r="C7" s="40"/>
      <c r="D7" s="3"/>
      <c r="E7" s="3"/>
      <c r="F7" s="3"/>
    </row>
    <row r="8" spans="1:6" s="2" customFormat="1">
      <c r="A8" s="93" t="str">
        <f>A54</f>
        <v>1.</v>
      </c>
      <c r="B8" s="93" t="str">
        <f>B54</f>
        <v>OGREVANJE IN HLAJENJE</v>
      </c>
      <c r="C8" s="370">
        <f>F523</f>
        <v>0</v>
      </c>
      <c r="D8" s="370"/>
      <c r="E8" s="3"/>
      <c r="F8" s="3"/>
    </row>
    <row r="9" spans="1:6" s="2" customFormat="1">
      <c r="A9" s="93" t="str">
        <f>A525</f>
        <v>2.</v>
      </c>
      <c r="B9" s="93" t="str">
        <f>B525</f>
        <v>VODOVOD</v>
      </c>
      <c r="C9" s="372">
        <f>F735</f>
        <v>0</v>
      </c>
      <c r="D9" s="372"/>
      <c r="E9" s="3"/>
      <c r="F9" s="3"/>
    </row>
    <row r="10" spans="1:6" s="2" customFormat="1">
      <c r="A10" s="93" t="str">
        <f>A737</f>
        <v>3.</v>
      </c>
      <c r="B10" s="93" t="str">
        <f>B737</f>
        <v>PREZRAČEVANJE</v>
      </c>
      <c r="C10" s="40"/>
      <c r="D10" s="3">
        <f>F1032</f>
        <v>0</v>
      </c>
      <c r="E10" s="3"/>
      <c r="F10" s="3"/>
    </row>
    <row r="11" spans="1:6" s="2" customFormat="1">
      <c r="A11" s="93" t="str">
        <f>A1034</f>
        <v>4.</v>
      </c>
      <c r="B11" s="93" t="str">
        <f>B1034</f>
        <v>PID, PROJEKTANTSKI NADZOR</v>
      </c>
      <c r="C11" s="40"/>
      <c r="D11" s="3">
        <f>F1040</f>
        <v>0</v>
      </c>
      <c r="E11" s="3"/>
      <c r="F11" s="3"/>
    </row>
    <row r="12" spans="1:6" s="2" customFormat="1" ht="15.75" thickBot="1">
      <c r="A12" s="88"/>
      <c r="B12" s="94" t="s">
        <v>22</v>
      </c>
      <c r="C12" s="371">
        <f>SUM(C8:D11)</f>
        <v>0</v>
      </c>
      <c r="D12" s="371"/>
      <c r="E12" s="3"/>
      <c r="F12" s="3"/>
    </row>
    <row r="13" spans="1:6" s="2" customFormat="1" ht="15.75" thickTop="1">
      <c r="A13" s="88"/>
      <c r="B13" s="89"/>
      <c r="C13" s="40"/>
      <c r="D13" s="3"/>
      <c r="E13" s="3"/>
      <c r="F13" s="3"/>
    </row>
    <row r="14" spans="1:6" s="2" customFormat="1">
      <c r="A14" s="88"/>
      <c r="B14" s="89"/>
      <c r="C14" s="40"/>
      <c r="D14" s="3"/>
      <c r="E14" s="3"/>
      <c r="F14" s="3"/>
    </row>
    <row r="15" spans="1:6" s="2" customFormat="1">
      <c r="A15" s="88"/>
      <c r="B15" s="89" t="s">
        <v>23</v>
      </c>
      <c r="C15" s="40"/>
      <c r="D15" s="3"/>
      <c r="E15" s="3"/>
      <c r="F15" s="3"/>
    </row>
    <row r="16" spans="1:6" s="2" customFormat="1">
      <c r="A16" s="88"/>
      <c r="B16" s="89"/>
      <c r="C16" s="40"/>
      <c r="D16" s="3"/>
      <c r="E16" s="3"/>
      <c r="F16" s="3"/>
    </row>
    <row r="17" spans="1:6" s="2" customFormat="1" ht="90">
      <c r="A17" s="88"/>
      <c r="B17" s="4" t="s">
        <v>24</v>
      </c>
      <c r="C17" s="54"/>
      <c r="D17" s="54"/>
      <c r="E17" s="54"/>
      <c r="F17" s="54"/>
    </row>
    <row r="18" spans="1:6" s="2" customFormat="1">
      <c r="A18" s="88"/>
      <c r="B18" s="4"/>
      <c r="C18" s="54"/>
      <c r="D18" s="54"/>
      <c r="E18" s="54"/>
      <c r="F18" s="54"/>
    </row>
    <row r="19" spans="1:6" s="2" customFormat="1" ht="47.25" customHeight="1">
      <c r="A19" s="88"/>
      <c r="B19" s="4" t="s">
        <v>25</v>
      </c>
      <c r="C19" s="54"/>
      <c r="D19" s="54"/>
      <c r="E19" s="54"/>
      <c r="F19" s="54"/>
    </row>
    <row r="20" spans="1:6" s="2" customFormat="1">
      <c r="A20" s="88"/>
      <c r="B20" s="4"/>
      <c r="C20" s="54"/>
      <c r="D20" s="54"/>
      <c r="E20" s="54"/>
      <c r="F20" s="54"/>
    </row>
    <row r="21" spans="1:6" s="2" customFormat="1" ht="90">
      <c r="A21" s="88"/>
      <c r="B21" s="4" t="s">
        <v>26</v>
      </c>
      <c r="C21" s="54"/>
      <c r="D21" s="54"/>
      <c r="E21" s="54"/>
      <c r="F21" s="54"/>
    </row>
    <row r="22" spans="1:6" s="2" customFormat="1">
      <c r="A22" s="88"/>
      <c r="B22" s="4"/>
      <c r="C22" s="54"/>
      <c r="D22" s="54"/>
      <c r="E22" s="54"/>
      <c r="F22" s="54"/>
    </row>
    <row r="23" spans="1:6" s="2" customFormat="1" ht="30.75" customHeight="1">
      <c r="A23" s="88"/>
      <c r="B23" s="4" t="s">
        <v>27</v>
      </c>
      <c r="C23" s="54"/>
      <c r="D23" s="54"/>
      <c r="E23" s="54"/>
      <c r="F23" s="54"/>
    </row>
    <row r="24" spans="1:6" s="9" customFormat="1">
      <c r="A24" s="88"/>
      <c r="B24" s="4"/>
      <c r="C24" s="54"/>
      <c r="D24" s="54"/>
      <c r="E24" s="54"/>
      <c r="F24" s="54"/>
    </row>
    <row r="25" spans="1:6" s="9" customFormat="1" ht="60">
      <c r="A25" s="88"/>
      <c r="B25" s="4" t="s">
        <v>28</v>
      </c>
      <c r="C25" s="54"/>
      <c r="D25" s="54"/>
      <c r="E25" s="54"/>
      <c r="F25" s="54"/>
    </row>
    <row r="26" spans="1:6" s="2" customFormat="1">
      <c r="A26" s="88"/>
      <c r="B26" s="4"/>
      <c r="C26" s="54"/>
      <c r="D26" s="54"/>
      <c r="E26" s="54"/>
      <c r="F26" s="54"/>
    </row>
    <row r="27" spans="1:6" s="2" customFormat="1" ht="62.25" customHeight="1">
      <c r="A27" s="88"/>
      <c r="B27" s="4" t="s">
        <v>29</v>
      </c>
      <c r="C27" s="54"/>
      <c r="D27" s="54"/>
      <c r="E27" s="54"/>
      <c r="F27" s="54"/>
    </row>
    <row r="28" spans="1:6" s="2" customFormat="1">
      <c r="A28" s="88"/>
      <c r="B28" s="4"/>
      <c r="C28" s="54"/>
      <c r="D28" s="54"/>
      <c r="E28" s="54"/>
      <c r="F28" s="54"/>
    </row>
    <row r="29" spans="1:6" s="2" customFormat="1">
      <c r="A29" s="88"/>
      <c r="B29" s="4" t="s">
        <v>30</v>
      </c>
      <c r="C29" s="54"/>
      <c r="D29" s="54"/>
      <c r="E29" s="54"/>
      <c r="F29" s="54"/>
    </row>
    <row r="30" spans="1:6" s="2" customFormat="1">
      <c r="A30" s="88"/>
      <c r="B30" s="4"/>
      <c r="C30" s="54"/>
      <c r="D30" s="54"/>
      <c r="E30" s="54"/>
      <c r="F30" s="54"/>
    </row>
    <row r="31" spans="1:6" s="2" customFormat="1" ht="105">
      <c r="A31" s="88"/>
      <c r="B31" s="4" t="s">
        <v>31</v>
      </c>
      <c r="C31" s="54"/>
      <c r="D31" s="54"/>
      <c r="E31" s="54"/>
      <c r="F31" s="54"/>
    </row>
    <row r="32" spans="1:6" s="2" customFormat="1">
      <c r="A32" s="88"/>
      <c r="B32" s="4"/>
      <c r="C32" s="54"/>
      <c r="D32" s="54"/>
      <c r="E32" s="54"/>
      <c r="F32" s="54"/>
    </row>
    <row r="33" spans="1:6" s="2" customFormat="1" ht="45">
      <c r="A33" s="88"/>
      <c r="B33" s="4" t="s">
        <v>32</v>
      </c>
      <c r="C33" s="54"/>
      <c r="D33" s="54"/>
      <c r="E33" s="54"/>
      <c r="F33" s="54"/>
    </row>
    <row r="34" spans="1:6" s="2" customFormat="1">
      <c r="A34" s="88"/>
      <c r="B34" s="4"/>
      <c r="C34" s="54"/>
      <c r="D34" s="54"/>
      <c r="E34" s="54"/>
      <c r="F34" s="54"/>
    </row>
    <row r="35" spans="1:6" s="11" customFormat="1" ht="63" customHeight="1">
      <c r="A35" s="88"/>
      <c r="B35" s="4" t="s">
        <v>33</v>
      </c>
      <c r="C35" s="54"/>
      <c r="D35" s="54"/>
      <c r="E35" s="54"/>
      <c r="F35" s="54"/>
    </row>
    <row r="36" spans="1:6" s="11" customFormat="1">
      <c r="A36" s="88"/>
      <c r="B36" s="4"/>
      <c r="C36" s="54"/>
      <c r="D36" s="54"/>
      <c r="E36" s="54"/>
      <c r="F36" s="54"/>
    </row>
    <row r="37" spans="1:6" s="11" customFormat="1" ht="60">
      <c r="A37" s="88"/>
      <c r="B37" s="4" t="s">
        <v>34</v>
      </c>
      <c r="C37" s="54"/>
      <c r="D37" s="54"/>
      <c r="E37" s="54"/>
      <c r="F37" s="54"/>
    </row>
    <row r="38" spans="1:6" s="11" customFormat="1">
      <c r="A38" s="88"/>
      <c r="B38" s="4"/>
      <c r="C38" s="54"/>
      <c r="D38" s="54"/>
      <c r="E38" s="54"/>
      <c r="F38" s="54"/>
    </row>
    <row r="39" spans="1:6" ht="30">
      <c r="B39" s="4" t="s">
        <v>35</v>
      </c>
      <c r="C39" s="54"/>
      <c r="D39" s="54"/>
      <c r="E39" s="54"/>
      <c r="F39" s="54"/>
    </row>
    <row r="40" spans="1:6">
      <c r="B40" s="4"/>
      <c r="C40" s="54"/>
      <c r="D40" s="54"/>
      <c r="E40" s="54"/>
      <c r="F40" s="54"/>
    </row>
    <row r="41" spans="1:6" ht="75">
      <c r="B41" s="4" t="s">
        <v>36</v>
      </c>
      <c r="C41" s="54"/>
      <c r="D41" s="54"/>
      <c r="E41" s="54"/>
      <c r="F41" s="54"/>
    </row>
    <row r="42" spans="1:6">
      <c r="B42" s="4"/>
      <c r="C42" s="54"/>
      <c r="D42" s="54"/>
      <c r="E42" s="54"/>
      <c r="F42" s="54"/>
    </row>
    <row r="43" spans="1:6" ht="45">
      <c r="B43" s="4" t="s">
        <v>37</v>
      </c>
      <c r="C43" s="54"/>
      <c r="D43" s="54"/>
      <c r="E43" s="54"/>
      <c r="F43" s="54"/>
    </row>
    <row r="44" spans="1:6">
      <c r="B44" s="4"/>
      <c r="C44" s="54"/>
      <c r="D44" s="54"/>
      <c r="E44" s="54"/>
      <c r="F44" s="54"/>
    </row>
    <row r="45" spans="1:6" ht="30">
      <c r="B45" s="4" t="s">
        <v>38</v>
      </c>
      <c r="C45" s="54"/>
      <c r="D45" s="54"/>
      <c r="E45" s="54"/>
      <c r="F45" s="54"/>
    </row>
    <row r="46" spans="1:6">
      <c r="B46" s="4"/>
      <c r="C46" s="54"/>
      <c r="D46" s="54"/>
      <c r="E46" s="54"/>
      <c r="F46" s="54"/>
    </row>
    <row r="47" spans="1:6" ht="17.25" customHeight="1">
      <c r="B47" s="4" t="s">
        <v>39</v>
      </c>
      <c r="C47" s="54"/>
      <c r="D47" s="54"/>
      <c r="E47" s="54"/>
      <c r="F47" s="54"/>
    </row>
    <row r="48" spans="1:6">
      <c r="B48" s="4"/>
      <c r="C48" s="54"/>
      <c r="D48" s="54"/>
      <c r="E48" s="54"/>
      <c r="F48" s="54"/>
    </row>
    <row r="49" spans="1:6" ht="45">
      <c r="B49" s="4" t="s">
        <v>40</v>
      </c>
      <c r="C49" s="54"/>
      <c r="D49" s="54"/>
      <c r="E49" s="54"/>
      <c r="F49" s="54"/>
    </row>
    <row r="50" spans="1:6">
      <c r="B50" s="4"/>
      <c r="C50" s="54"/>
      <c r="D50" s="54"/>
      <c r="E50" s="54"/>
      <c r="F50" s="54"/>
    </row>
    <row r="51" spans="1:6" ht="30">
      <c r="B51" s="4" t="s">
        <v>41</v>
      </c>
      <c r="C51" s="54"/>
      <c r="D51" s="54"/>
      <c r="E51" s="54"/>
      <c r="F51" s="54"/>
    </row>
    <row r="52" spans="1:6" ht="60">
      <c r="B52" s="4" t="s">
        <v>42</v>
      </c>
      <c r="C52" s="54"/>
      <c r="D52" s="54"/>
      <c r="E52" s="54"/>
      <c r="F52" s="54"/>
    </row>
    <row r="53" spans="1:6">
      <c r="B53" s="4"/>
      <c r="C53" s="54"/>
      <c r="D53" s="54"/>
      <c r="E53" s="54"/>
      <c r="F53" s="54"/>
    </row>
    <row r="54" spans="1:6">
      <c r="A54" s="95" t="s">
        <v>7</v>
      </c>
      <c r="B54" s="96" t="s">
        <v>6</v>
      </c>
      <c r="C54" s="97" t="s">
        <v>8</v>
      </c>
      <c r="D54" s="98" t="s">
        <v>9</v>
      </c>
      <c r="E54" s="98" t="s">
        <v>10</v>
      </c>
      <c r="F54" s="98" t="s">
        <v>11</v>
      </c>
    </row>
    <row r="56" spans="1:6">
      <c r="B56" s="157" t="s">
        <v>334</v>
      </c>
    </row>
    <row r="58" spans="1:6" ht="60">
      <c r="A58" s="45">
        <v>1.01</v>
      </c>
      <c r="B58" s="53" t="s">
        <v>186</v>
      </c>
      <c r="C58" s="40" t="s">
        <v>1</v>
      </c>
      <c r="D58" s="3">
        <v>16</v>
      </c>
      <c r="F58" s="3">
        <f>+E58*D58</f>
        <v>0</v>
      </c>
    </row>
    <row r="59" spans="1:6">
      <c r="A59" s="109"/>
      <c r="B59" s="53"/>
      <c r="C59" s="128"/>
      <c r="D59" s="128"/>
      <c r="E59" s="161"/>
      <c r="F59" s="162"/>
    </row>
    <row r="60" spans="1:6" ht="30">
      <c r="A60" s="45">
        <f>MAX($A$54:A59)+0.01</f>
        <v>1.02</v>
      </c>
      <c r="B60" s="53" t="s">
        <v>187</v>
      </c>
      <c r="C60" s="40" t="s">
        <v>1</v>
      </c>
      <c r="D60" s="3">
        <v>16</v>
      </c>
      <c r="F60" s="3">
        <f>+E60*D60</f>
        <v>0</v>
      </c>
    </row>
    <row r="61" spans="1:6">
      <c r="A61" s="109"/>
      <c r="B61" s="53"/>
      <c r="C61" s="128"/>
      <c r="D61" s="128"/>
      <c r="E61" s="161"/>
      <c r="F61" s="162"/>
    </row>
    <row r="62" spans="1:6" ht="60">
      <c r="A62" s="45">
        <f>MAX($A$54:A61)+0.01</f>
        <v>1.03</v>
      </c>
      <c r="B62" s="53" t="s">
        <v>188</v>
      </c>
      <c r="C62" s="40" t="s">
        <v>0</v>
      </c>
      <c r="D62" s="3">
        <v>1</v>
      </c>
      <c r="F62" s="3">
        <f>+E62*D62</f>
        <v>0</v>
      </c>
    </row>
    <row r="63" spans="1:6">
      <c r="A63" s="109"/>
      <c r="B63" s="53"/>
      <c r="C63" s="128"/>
      <c r="D63" s="128"/>
      <c r="E63" s="161"/>
      <c r="F63" s="162"/>
    </row>
    <row r="64" spans="1:6" s="12" customFormat="1" ht="105">
      <c r="A64" s="45">
        <f>MAX($A$54:A63)+0.01</f>
        <v>1.04</v>
      </c>
      <c r="B64" s="53" t="s">
        <v>192</v>
      </c>
      <c r="C64" s="128"/>
      <c r="D64" s="128"/>
      <c r="E64" s="161"/>
      <c r="F64" s="162"/>
    </row>
    <row r="65" spans="1:6" s="12" customFormat="1">
      <c r="A65" s="109"/>
      <c r="B65" s="53" t="s">
        <v>193</v>
      </c>
      <c r="C65" s="40" t="s">
        <v>0</v>
      </c>
      <c r="D65" s="3">
        <v>1</v>
      </c>
      <c r="E65" s="3"/>
      <c r="F65" s="3">
        <f>+E65*D65</f>
        <v>0</v>
      </c>
    </row>
    <row r="66" spans="1:6" s="12" customFormat="1">
      <c r="A66" s="109"/>
      <c r="B66" s="53"/>
      <c r="C66" s="128"/>
      <c r="D66" s="128"/>
      <c r="E66" s="161"/>
      <c r="F66" s="162"/>
    </row>
    <row r="67" spans="1:6" s="12" customFormat="1" ht="90">
      <c r="A67" s="45">
        <f>MAX($A$54:A66)+0.01</f>
        <v>1.05</v>
      </c>
      <c r="B67" s="53" t="s">
        <v>196</v>
      </c>
      <c r="C67" s="164"/>
      <c r="D67" s="164"/>
      <c r="E67" s="164"/>
      <c r="F67" s="164"/>
    </row>
    <row r="68" spans="1:6" s="12" customFormat="1">
      <c r="A68" s="169"/>
      <c r="B68" s="53" t="s">
        <v>335</v>
      </c>
      <c r="C68" s="40" t="s">
        <v>195</v>
      </c>
      <c r="D68" s="3">
        <v>0</v>
      </c>
      <c r="E68" s="3"/>
      <c r="F68" s="3">
        <f>D68*E68</f>
        <v>0</v>
      </c>
    </row>
    <row r="69" spans="1:6" s="12" customFormat="1">
      <c r="A69" s="169"/>
      <c r="B69" s="53"/>
      <c r="C69" s="166"/>
      <c r="D69" s="166"/>
      <c r="E69" s="171"/>
      <c r="F69" s="167"/>
    </row>
    <row r="70" spans="1:6" s="12" customFormat="1" ht="120">
      <c r="A70" s="45">
        <f>MAX($A$54:A69)+0.01</f>
        <v>1.06</v>
      </c>
      <c r="B70" s="53" t="s">
        <v>336</v>
      </c>
      <c r="C70" s="128"/>
      <c r="D70" s="128"/>
      <c r="E70" s="161"/>
      <c r="F70" s="163"/>
    </row>
    <row r="71" spans="1:6" s="12" customFormat="1">
      <c r="A71" s="109"/>
      <c r="B71" s="53" t="s">
        <v>198</v>
      </c>
      <c r="C71" s="40" t="s">
        <v>195</v>
      </c>
      <c r="D71" s="3">
        <v>21</v>
      </c>
      <c r="E71" s="3"/>
      <c r="F71" s="3">
        <f>D71*E71</f>
        <v>0</v>
      </c>
    </row>
    <row r="72" spans="1:6" s="12" customFormat="1">
      <c r="A72" s="109"/>
      <c r="B72" s="53"/>
      <c r="C72" s="128"/>
      <c r="D72" s="128"/>
      <c r="E72" s="161"/>
      <c r="F72" s="163"/>
    </row>
    <row r="73" spans="1:6" s="12" customFormat="1" ht="90">
      <c r="A73" s="45">
        <f>MAX($A$54:A72)+0.01</f>
        <v>1.07</v>
      </c>
      <c r="B73" s="53" t="s">
        <v>199</v>
      </c>
      <c r="C73" s="128"/>
      <c r="D73" s="128"/>
      <c r="E73" s="161"/>
      <c r="F73" s="163"/>
    </row>
    <row r="74" spans="1:6" s="12" customFormat="1">
      <c r="A74" s="109"/>
      <c r="B74" s="53" t="s">
        <v>200</v>
      </c>
      <c r="C74" s="40" t="s">
        <v>195</v>
      </c>
      <c r="D74" s="3">
        <v>2</v>
      </c>
      <c r="E74" s="3"/>
      <c r="F74" s="3">
        <f>D74*E74</f>
        <v>0</v>
      </c>
    </row>
    <row r="75" spans="1:6" s="12" customFormat="1">
      <c r="A75" s="109"/>
      <c r="B75" s="53"/>
      <c r="C75" s="128"/>
      <c r="D75" s="128"/>
      <c r="E75" s="161"/>
      <c r="F75" s="163"/>
    </row>
    <row r="76" spans="1:6" s="12" customFormat="1" ht="30">
      <c r="A76" s="45">
        <f>MAX($A$54:A75)+0.01</f>
        <v>1.08</v>
      </c>
      <c r="B76" s="53" t="s">
        <v>201</v>
      </c>
      <c r="C76" s="40" t="s">
        <v>194</v>
      </c>
      <c r="D76" s="3">
        <v>10</v>
      </c>
      <c r="E76" s="3"/>
      <c r="F76" s="3">
        <f>D76*E76</f>
        <v>0</v>
      </c>
    </row>
    <row r="77" spans="1:6" s="12" customFormat="1">
      <c r="A77" s="109"/>
      <c r="B77" s="53"/>
      <c r="C77" s="128"/>
      <c r="D77" s="128"/>
      <c r="E77" s="161"/>
      <c r="F77" s="163"/>
    </row>
    <row r="78" spans="1:6" s="12" customFormat="1">
      <c r="A78" s="45">
        <f>MAX($A$54:A77)+0.01</f>
        <v>1.0900000000000001</v>
      </c>
      <c r="B78" s="53" t="s">
        <v>202</v>
      </c>
      <c r="C78" s="40" t="s">
        <v>195</v>
      </c>
      <c r="D78" s="3">
        <v>5</v>
      </c>
      <c r="E78" s="3"/>
      <c r="F78" s="3">
        <f>D78*E78</f>
        <v>0</v>
      </c>
    </row>
    <row r="79" spans="1:6" s="80" customFormat="1">
      <c r="A79" s="109"/>
      <c r="B79" s="53"/>
      <c r="C79" s="128"/>
      <c r="D79" s="128"/>
      <c r="E79" s="161"/>
      <c r="F79" s="163"/>
    </row>
    <row r="80" spans="1:6" s="80" customFormat="1" ht="150">
      <c r="A80" s="45">
        <f>MAX($A$54:A79)+0.01</f>
        <v>1.1000000000000001</v>
      </c>
      <c r="B80" s="53" t="s">
        <v>203</v>
      </c>
      <c r="C80" s="128"/>
      <c r="D80" s="128"/>
      <c r="E80" s="161"/>
      <c r="F80" s="163"/>
    </row>
    <row r="81" spans="1:6" s="80" customFormat="1" ht="30">
      <c r="A81" s="109"/>
      <c r="B81" s="53" t="s">
        <v>204</v>
      </c>
      <c r="C81" s="40" t="s">
        <v>195</v>
      </c>
      <c r="D81" s="3">
        <v>6</v>
      </c>
      <c r="E81" s="3"/>
      <c r="F81" s="3">
        <f>D81*E81</f>
        <v>0</v>
      </c>
    </row>
    <row r="82" spans="1:6" s="80" customFormat="1">
      <c r="A82" s="109"/>
      <c r="B82" s="53"/>
      <c r="C82" s="128"/>
      <c r="D82" s="128"/>
      <c r="E82" s="161"/>
      <c r="F82" s="163"/>
    </row>
    <row r="83" spans="1:6" s="80" customFormat="1" ht="45">
      <c r="A83" s="45">
        <f>MAX($A$54:A82)+0.01</f>
        <v>1.1100000000000001</v>
      </c>
      <c r="B83" s="53" t="s">
        <v>205</v>
      </c>
      <c r="C83" s="40" t="s">
        <v>195</v>
      </c>
      <c r="D83" s="3">
        <v>7</v>
      </c>
      <c r="E83" s="3"/>
      <c r="F83" s="3">
        <f>D83*E83</f>
        <v>0</v>
      </c>
    </row>
    <row r="84" spans="1:6" s="80" customFormat="1">
      <c r="A84" s="109"/>
      <c r="B84" s="53"/>
      <c r="C84" s="128"/>
      <c r="D84" s="128"/>
      <c r="E84" s="161"/>
      <c r="F84" s="163"/>
    </row>
    <row r="85" spans="1:6" s="80" customFormat="1">
      <c r="A85" s="165"/>
      <c r="B85" s="53"/>
      <c r="C85" s="165"/>
      <c r="D85" s="165"/>
      <c r="E85" s="165"/>
      <c r="F85" s="165"/>
    </row>
    <row r="86" spans="1:6" s="80" customFormat="1" ht="30">
      <c r="A86" s="45">
        <f>MAX($A$54:A85)+0.01</f>
        <v>1.1200000000000001</v>
      </c>
      <c r="B86" s="53" t="s">
        <v>207</v>
      </c>
      <c r="C86" s="40" t="s">
        <v>194</v>
      </c>
      <c r="D86" s="3">
        <v>40</v>
      </c>
      <c r="E86" s="3"/>
      <c r="F86" s="3">
        <f>D86*E86</f>
        <v>0</v>
      </c>
    </row>
    <row r="87" spans="1:6" s="80" customFormat="1">
      <c r="A87" s="109"/>
      <c r="B87" s="53"/>
      <c r="C87" s="128"/>
      <c r="D87" s="128"/>
      <c r="E87" s="161"/>
      <c r="F87" s="163"/>
    </row>
    <row r="88" spans="1:6" s="80" customFormat="1">
      <c r="A88" s="45"/>
      <c r="B88" s="82" t="s">
        <v>337</v>
      </c>
      <c r="C88" s="40"/>
      <c r="D88" s="3"/>
      <c r="E88" s="3"/>
      <c r="F88" s="3"/>
    </row>
    <row r="89" spans="1:6" s="80" customFormat="1">
      <c r="A89" s="45"/>
      <c r="B89" s="53"/>
      <c r="C89" s="40"/>
      <c r="D89" s="3"/>
      <c r="E89" s="3"/>
      <c r="F89" s="3"/>
    </row>
    <row r="90" spans="1:6" s="80" customFormat="1" ht="270">
      <c r="A90" s="45">
        <f>MAX($A$54:A89)+0.01</f>
        <v>1.1300000000000001</v>
      </c>
      <c r="B90" s="53" t="s">
        <v>338</v>
      </c>
      <c r="C90" s="199"/>
      <c r="D90" s="199"/>
      <c r="E90" s="200"/>
      <c r="F90" s="201"/>
    </row>
    <row r="91" spans="1:6" s="80" customFormat="1">
      <c r="A91" s="45"/>
      <c r="B91" s="250" t="s">
        <v>351</v>
      </c>
      <c r="C91" s="202"/>
      <c r="D91" s="202"/>
      <c r="E91" s="202"/>
      <c r="F91" s="202"/>
    </row>
    <row r="92" spans="1:6" s="80" customFormat="1" ht="30">
      <c r="A92" s="45"/>
      <c r="B92" s="250" t="s">
        <v>341</v>
      </c>
      <c r="C92" s="202"/>
      <c r="D92" s="202"/>
      <c r="E92" s="202"/>
      <c r="F92" s="202"/>
    </row>
    <row r="93" spans="1:6" s="80" customFormat="1" ht="30">
      <c r="A93" s="45"/>
      <c r="B93" s="250" t="s">
        <v>342</v>
      </c>
      <c r="C93" s="202"/>
      <c r="D93" s="202"/>
      <c r="E93" s="202"/>
      <c r="F93" s="202"/>
    </row>
    <row r="94" spans="1:6" s="80" customFormat="1" ht="30">
      <c r="A94" s="45"/>
      <c r="B94" s="250" t="s">
        <v>343</v>
      </c>
      <c r="C94" s="202"/>
      <c r="D94" s="202"/>
      <c r="E94" s="202"/>
      <c r="F94" s="202"/>
    </row>
    <row r="95" spans="1:6" s="80" customFormat="1" ht="30">
      <c r="A95" s="45"/>
      <c r="B95" s="250" t="s">
        <v>344</v>
      </c>
      <c r="C95" s="202"/>
      <c r="D95" s="202"/>
      <c r="E95" s="202"/>
      <c r="F95" s="202"/>
    </row>
    <row r="96" spans="1:6" s="80" customFormat="1" ht="30">
      <c r="A96" s="45"/>
      <c r="B96" s="250" t="s">
        <v>345</v>
      </c>
      <c r="C96" s="202"/>
      <c r="D96" s="202"/>
      <c r="E96" s="202"/>
      <c r="F96" s="202"/>
    </row>
    <row r="97" spans="1:6" s="80" customFormat="1" ht="30">
      <c r="A97" s="45"/>
      <c r="B97" s="250" t="s">
        <v>346</v>
      </c>
      <c r="C97" s="202"/>
      <c r="D97" s="202"/>
      <c r="E97" s="202"/>
      <c r="F97" s="202"/>
    </row>
    <row r="98" spans="1:6" s="80" customFormat="1" ht="30">
      <c r="A98" s="45"/>
      <c r="B98" s="250" t="s">
        <v>347</v>
      </c>
      <c r="C98" s="202"/>
      <c r="D98" s="202"/>
      <c r="E98" s="202"/>
      <c r="F98" s="202"/>
    </row>
    <row r="99" spans="1:6" s="80" customFormat="1" ht="30">
      <c r="A99" s="45"/>
      <c r="B99" s="250" t="s">
        <v>348</v>
      </c>
      <c r="C99" s="202"/>
      <c r="D99" s="202"/>
      <c r="E99" s="202"/>
      <c r="F99" s="202"/>
    </row>
    <row r="100" spans="1:6" s="80" customFormat="1" ht="30">
      <c r="A100" s="45"/>
      <c r="B100" s="250" t="s">
        <v>349</v>
      </c>
      <c r="C100" s="202"/>
      <c r="D100" s="202"/>
      <c r="E100" s="202"/>
      <c r="F100" s="202"/>
    </row>
    <row r="101" spans="1:6" s="80" customFormat="1" ht="270">
      <c r="A101" s="45"/>
      <c r="B101" s="250" t="s">
        <v>350</v>
      </c>
      <c r="C101" s="202"/>
      <c r="D101" s="202"/>
      <c r="E101" s="202"/>
      <c r="F101" s="202"/>
    </row>
    <row r="102" spans="1:6" s="80" customFormat="1" ht="165">
      <c r="A102" s="45"/>
      <c r="B102" s="53" t="s">
        <v>339</v>
      </c>
      <c r="C102" s="199"/>
      <c r="D102" s="199"/>
      <c r="E102" s="200"/>
      <c r="F102" s="201"/>
    </row>
    <row r="103" spans="1:6" s="80" customFormat="1">
      <c r="A103" s="99"/>
      <c r="B103" s="53" t="s">
        <v>340</v>
      </c>
      <c r="C103" s="40" t="s">
        <v>0</v>
      </c>
      <c r="D103" s="3">
        <v>1</v>
      </c>
      <c r="E103" s="3"/>
      <c r="F103" s="3">
        <f>D103*E103</f>
        <v>0</v>
      </c>
    </row>
    <row r="104" spans="1:6" s="80" customFormat="1">
      <c r="A104" s="99"/>
      <c r="B104" s="53" t="s">
        <v>4</v>
      </c>
      <c r="C104" s="101"/>
      <c r="D104" s="102"/>
      <c r="E104" s="102"/>
      <c r="F104" s="102"/>
    </row>
    <row r="105" spans="1:6" s="80" customFormat="1">
      <c r="A105" s="99"/>
      <c r="B105" s="53"/>
      <c r="C105" s="101"/>
      <c r="D105" s="102"/>
      <c r="E105" s="102"/>
      <c r="F105" s="102"/>
    </row>
    <row r="106" spans="1:6" s="80" customFormat="1" ht="195">
      <c r="A106" s="45">
        <f>MAX($A$54:A105)+0.01</f>
        <v>1.1400000000000001</v>
      </c>
      <c r="B106" s="53" t="s">
        <v>352</v>
      </c>
      <c r="C106" s="177"/>
      <c r="D106" s="177"/>
      <c r="E106" s="128"/>
      <c r="F106" s="182"/>
    </row>
    <row r="107" spans="1:6" s="80" customFormat="1">
      <c r="A107" s="99"/>
      <c r="B107" s="53" t="s">
        <v>459</v>
      </c>
      <c r="C107" s="177"/>
      <c r="D107" s="177"/>
      <c r="E107" s="128"/>
      <c r="F107" s="182"/>
    </row>
    <row r="108" spans="1:6" s="80" customFormat="1">
      <c r="A108" s="99"/>
      <c r="B108" s="53" t="s">
        <v>460</v>
      </c>
      <c r="C108" s="40" t="s">
        <v>1</v>
      </c>
      <c r="D108" s="3">
        <v>16</v>
      </c>
      <c r="E108" s="3"/>
      <c r="F108" s="3">
        <f>+E108*D108</f>
        <v>0</v>
      </c>
    </row>
    <row r="109" spans="1:6" s="80" customFormat="1">
      <c r="A109" s="99"/>
      <c r="B109" s="53"/>
      <c r="C109" s="267"/>
      <c r="D109" s="267"/>
      <c r="E109" s="267"/>
      <c r="F109" s="267"/>
    </row>
    <row r="110" spans="1:6" s="80" customFormat="1">
      <c r="A110" s="45">
        <f>MAX($A$54:A109)+0.01</f>
        <v>1.1500000000000001</v>
      </c>
      <c r="B110" s="53" t="s">
        <v>353</v>
      </c>
      <c r="C110" s="160"/>
      <c r="D110" s="160"/>
      <c r="E110" s="182"/>
      <c r="F110" s="182"/>
    </row>
    <row r="111" spans="1:6" s="80" customFormat="1">
      <c r="A111" s="99"/>
      <c r="B111" s="53" t="s">
        <v>354</v>
      </c>
      <c r="C111" s="160"/>
      <c r="D111" s="160"/>
      <c r="E111" s="268"/>
      <c r="F111" s="106"/>
    </row>
    <row r="112" spans="1:6" s="80" customFormat="1">
      <c r="A112" s="99"/>
      <c r="B112" s="53" t="s">
        <v>317</v>
      </c>
      <c r="C112" s="160"/>
      <c r="D112" s="160"/>
      <c r="E112" s="268"/>
      <c r="F112" s="106"/>
    </row>
    <row r="113" spans="1:6" s="80" customFormat="1">
      <c r="A113" s="99"/>
      <c r="B113" s="53" t="s">
        <v>318</v>
      </c>
      <c r="C113" s="40" t="s">
        <v>0</v>
      </c>
      <c r="D113" s="3">
        <v>1</v>
      </c>
      <c r="E113" s="3"/>
      <c r="F113" s="3">
        <f>+E113*D113</f>
        <v>0</v>
      </c>
    </row>
    <row r="114" spans="1:6" s="80" customFormat="1">
      <c r="A114" s="99"/>
      <c r="B114" s="53"/>
      <c r="C114" s="160"/>
      <c r="D114" s="160"/>
      <c r="E114" s="268"/>
      <c r="F114" s="106"/>
    </row>
    <row r="115" spans="1:6" s="80" customFormat="1">
      <c r="A115" s="45">
        <f>MAX($A$54:A114)+0.01</f>
        <v>1.1600000000000001</v>
      </c>
      <c r="B115" s="53" t="s">
        <v>355</v>
      </c>
      <c r="C115" s="160"/>
      <c r="D115" s="160"/>
      <c r="E115" s="182"/>
      <c r="F115" s="182"/>
    </row>
    <row r="116" spans="1:6" s="80" customFormat="1">
      <c r="A116" s="99"/>
      <c r="B116" s="53" t="s">
        <v>356</v>
      </c>
      <c r="C116" s="160"/>
      <c r="D116" s="160"/>
      <c r="E116" s="182"/>
      <c r="F116" s="182"/>
    </row>
    <row r="117" spans="1:6" s="80" customFormat="1">
      <c r="A117" s="99"/>
      <c r="B117" s="53" t="s">
        <v>312</v>
      </c>
      <c r="C117" s="160"/>
      <c r="D117" s="160"/>
      <c r="E117" s="268"/>
      <c r="F117" s="106"/>
    </row>
    <row r="118" spans="1:6" s="80" customFormat="1">
      <c r="A118" s="99"/>
      <c r="B118" s="53" t="s">
        <v>313</v>
      </c>
      <c r="C118" s="40" t="s">
        <v>0</v>
      </c>
      <c r="D118" s="3">
        <v>1</v>
      </c>
      <c r="E118" s="3"/>
      <c r="F118" s="3">
        <f>+E118*D118</f>
        <v>0</v>
      </c>
    </row>
    <row r="119" spans="1:6" s="80" customFormat="1">
      <c r="A119" s="99"/>
      <c r="B119" s="53"/>
      <c r="C119" s="160"/>
      <c r="D119" s="160"/>
      <c r="E119" s="182"/>
      <c r="F119" s="182"/>
    </row>
    <row r="120" spans="1:6" s="80" customFormat="1">
      <c r="A120" s="45">
        <f>MAX($A$54:A119)+0.01</f>
        <v>1.1700000000000002</v>
      </c>
      <c r="B120" s="53" t="s">
        <v>357</v>
      </c>
      <c r="C120" s="160"/>
      <c r="D120" s="160"/>
      <c r="E120" s="268"/>
      <c r="F120" s="106"/>
    </row>
    <row r="121" spans="1:6" s="80" customFormat="1">
      <c r="A121" s="99"/>
      <c r="B121" s="53" t="s">
        <v>358</v>
      </c>
      <c r="C121" s="160"/>
      <c r="D121" s="160"/>
      <c r="E121" s="268"/>
      <c r="F121" s="106"/>
    </row>
    <row r="122" spans="1:6" s="80" customFormat="1">
      <c r="A122" s="99"/>
      <c r="B122" s="53" t="s">
        <v>134</v>
      </c>
      <c r="C122" s="40" t="s">
        <v>0</v>
      </c>
      <c r="D122" s="3">
        <v>1</v>
      </c>
      <c r="E122" s="3"/>
      <c r="F122" s="3">
        <f>+E122*D122</f>
        <v>0</v>
      </c>
    </row>
    <row r="123" spans="1:6" s="80" customFormat="1">
      <c r="A123" s="99"/>
      <c r="B123" s="53"/>
      <c r="C123" s="160"/>
      <c r="D123" s="160"/>
      <c r="E123" s="268"/>
      <c r="F123" s="106"/>
    </row>
    <row r="124" spans="1:6" s="80" customFormat="1">
      <c r="A124" s="45">
        <f>MAX($A$54:A123)+0.01</f>
        <v>1.1800000000000002</v>
      </c>
      <c r="B124" s="53" t="s">
        <v>161</v>
      </c>
      <c r="C124" s="160"/>
      <c r="D124" s="160"/>
      <c r="E124" s="268"/>
      <c r="F124" s="106"/>
    </row>
    <row r="125" spans="1:6" s="80" customFormat="1">
      <c r="A125" s="99"/>
      <c r="B125" s="53" t="s">
        <v>135</v>
      </c>
      <c r="C125" s="160"/>
      <c r="D125" s="160"/>
      <c r="E125" s="268"/>
      <c r="F125" s="106"/>
    </row>
    <row r="126" spans="1:6" s="80" customFormat="1">
      <c r="A126" s="99"/>
      <c r="B126" s="53" t="s">
        <v>359</v>
      </c>
      <c r="C126" s="160"/>
      <c r="D126" s="160"/>
      <c r="E126" s="268"/>
      <c r="F126" s="106"/>
    </row>
    <row r="127" spans="1:6" s="80" customFormat="1">
      <c r="A127" s="99"/>
      <c r="B127" s="53" t="s">
        <v>162</v>
      </c>
      <c r="C127" s="40" t="s">
        <v>0</v>
      </c>
      <c r="D127" s="3">
        <v>1</v>
      </c>
      <c r="E127" s="3"/>
      <c r="F127" s="3">
        <f>+E127*D127</f>
        <v>0</v>
      </c>
    </row>
    <row r="128" spans="1:6" s="80" customFormat="1">
      <c r="A128" s="99"/>
      <c r="B128" s="53"/>
      <c r="C128" s="160"/>
      <c r="D128" s="160"/>
      <c r="E128" s="268"/>
      <c r="F128" s="106"/>
    </row>
    <row r="129" spans="1:6" s="80" customFormat="1" ht="45">
      <c r="A129" s="45">
        <f>MAX($A$54:A128)+0.01</f>
        <v>1.1900000000000002</v>
      </c>
      <c r="B129" s="53" t="s">
        <v>360</v>
      </c>
      <c r="C129" s="160"/>
      <c r="D129" s="160"/>
      <c r="E129" s="268"/>
      <c r="F129" s="106"/>
    </row>
    <row r="130" spans="1:6" s="80" customFormat="1">
      <c r="A130" s="99"/>
      <c r="B130" s="53" t="s">
        <v>361</v>
      </c>
      <c r="C130" s="160"/>
      <c r="D130" s="160"/>
      <c r="E130" s="268"/>
      <c r="F130" s="106"/>
    </row>
    <row r="131" spans="1:6" s="80" customFormat="1">
      <c r="A131" s="99"/>
      <c r="B131" s="53" t="s">
        <v>362</v>
      </c>
      <c r="C131" s="40" t="s">
        <v>0</v>
      </c>
      <c r="D131" s="3">
        <v>1</v>
      </c>
      <c r="E131" s="3"/>
      <c r="F131" s="3">
        <f>+E131*D131</f>
        <v>0</v>
      </c>
    </row>
    <row r="132" spans="1:6" s="80" customFormat="1">
      <c r="A132" s="99"/>
      <c r="B132" s="53" t="s">
        <v>107</v>
      </c>
      <c r="C132" s="160"/>
      <c r="D132" s="160"/>
      <c r="E132" s="268"/>
      <c r="F132" s="106"/>
    </row>
    <row r="133" spans="1:6" s="80" customFormat="1">
      <c r="A133" s="99"/>
      <c r="B133" s="53"/>
      <c r="C133" s="160"/>
      <c r="D133" s="160"/>
      <c r="E133" s="268"/>
      <c r="F133" s="106"/>
    </row>
    <row r="134" spans="1:6" s="80" customFormat="1" ht="30">
      <c r="A134" s="45">
        <f>MAX($A$54:A133)+0.01</f>
        <v>1.2000000000000002</v>
      </c>
      <c r="B134" s="53" t="s">
        <v>363</v>
      </c>
      <c r="C134" s="160"/>
      <c r="D134" s="160"/>
      <c r="E134" s="182"/>
      <c r="F134" s="182"/>
    </row>
    <row r="135" spans="1:6" s="80" customFormat="1">
      <c r="A135" s="99"/>
      <c r="B135" s="53" t="s">
        <v>364</v>
      </c>
      <c r="C135" s="160"/>
      <c r="D135" s="160"/>
      <c r="E135" s="268"/>
      <c r="F135" s="106"/>
    </row>
    <row r="136" spans="1:6" s="80" customFormat="1">
      <c r="A136" s="99"/>
      <c r="B136" s="53" t="s">
        <v>365</v>
      </c>
      <c r="C136" s="160"/>
      <c r="D136" s="160"/>
      <c r="E136" s="268"/>
      <c r="F136" s="106"/>
    </row>
    <row r="137" spans="1:6" s="80" customFormat="1">
      <c r="A137" s="99"/>
      <c r="B137" s="53" t="s">
        <v>366</v>
      </c>
      <c r="C137" s="40" t="s">
        <v>0</v>
      </c>
      <c r="D137" s="3">
        <v>1</v>
      </c>
      <c r="E137" s="3"/>
      <c r="F137" s="3">
        <f>+E137*D137</f>
        <v>0</v>
      </c>
    </row>
    <row r="138" spans="1:6" s="80" customFormat="1">
      <c r="A138" s="99"/>
      <c r="B138" s="53" t="s">
        <v>107</v>
      </c>
      <c r="C138" s="160"/>
      <c r="D138" s="160"/>
      <c r="E138" s="182"/>
      <c r="F138" s="182"/>
    </row>
    <row r="139" spans="1:6" s="80" customFormat="1">
      <c r="A139" s="99"/>
      <c r="B139" s="53"/>
      <c r="C139" s="160"/>
      <c r="D139" s="160"/>
      <c r="E139" s="268"/>
      <c r="F139" s="106"/>
    </row>
    <row r="140" spans="1:6" s="80" customFormat="1" ht="30">
      <c r="A140" s="45">
        <f>MAX($A$54:A139)+0.01</f>
        <v>1.2100000000000002</v>
      </c>
      <c r="B140" s="53" t="s">
        <v>461</v>
      </c>
      <c r="C140" s="160"/>
      <c r="D140" s="160"/>
      <c r="E140" s="20"/>
      <c r="F140" s="20"/>
    </row>
    <row r="141" spans="1:6" s="80" customFormat="1">
      <c r="A141" s="99"/>
      <c r="B141" s="53" t="s">
        <v>462</v>
      </c>
      <c r="C141" s="204" t="s">
        <v>2</v>
      </c>
      <c r="D141" s="205">
        <v>1</v>
      </c>
      <c r="E141" s="206"/>
      <c r="F141" s="206">
        <f>D141*E141</f>
        <v>0</v>
      </c>
    </row>
    <row r="142" spans="1:6" s="80" customFormat="1">
      <c r="A142" s="45"/>
      <c r="B142" s="53"/>
      <c r="C142" s="181"/>
      <c r="D142" s="181"/>
      <c r="E142" s="175"/>
      <c r="F142" s="175"/>
    </row>
    <row r="143" spans="1:6" s="80" customFormat="1" ht="45">
      <c r="A143" s="45">
        <f>MAX($A$54:A142)+0.01</f>
        <v>1.2200000000000002</v>
      </c>
      <c r="B143" s="53" t="s">
        <v>463</v>
      </c>
      <c r="C143" s="239"/>
      <c r="D143" s="239"/>
      <c r="E143" s="183"/>
      <c r="F143" s="226"/>
    </row>
    <row r="144" spans="1:6" s="80" customFormat="1">
      <c r="A144" s="99"/>
      <c r="B144" s="53" t="s">
        <v>466</v>
      </c>
      <c r="C144" s="239"/>
      <c r="D144" s="239"/>
      <c r="E144" s="183"/>
      <c r="F144" s="226"/>
    </row>
    <row r="145" spans="1:6" s="80" customFormat="1">
      <c r="A145" s="99"/>
      <c r="B145" s="53" t="s">
        <v>464</v>
      </c>
    </row>
    <row r="146" spans="1:6" s="80" customFormat="1">
      <c r="A146" s="99"/>
      <c r="B146" s="53" t="s">
        <v>467</v>
      </c>
      <c r="C146" s="204" t="s">
        <v>0</v>
      </c>
      <c r="D146" s="205">
        <v>1</v>
      </c>
      <c r="E146" s="206"/>
      <c r="F146" s="206">
        <f>D146*E146</f>
        <v>0</v>
      </c>
    </row>
    <row r="147" spans="1:6" s="80" customFormat="1">
      <c r="A147" s="99"/>
      <c r="B147" s="53" t="s">
        <v>4</v>
      </c>
      <c r="C147" s="198"/>
      <c r="D147" s="198"/>
      <c r="E147" s="240"/>
      <c r="F147" s="240"/>
    </row>
    <row r="148" spans="1:6" s="80" customFormat="1">
      <c r="A148" s="99"/>
      <c r="B148" s="53"/>
      <c r="C148" s="160"/>
      <c r="D148" s="160"/>
      <c r="E148" s="268"/>
      <c r="F148" s="106"/>
    </row>
    <row r="149" spans="1:6" s="80" customFormat="1" ht="45">
      <c r="A149" s="45">
        <f>MAX($A$54:A148)+0.01</f>
        <v>1.2300000000000002</v>
      </c>
      <c r="B149" s="53" t="s">
        <v>465</v>
      </c>
      <c r="C149" s="160"/>
      <c r="D149" s="225"/>
      <c r="E149" s="225"/>
      <c r="F149" s="225"/>
    </row>
    <row r="150" spans="1:6" s="80" customFormat="1">
      <c r="A150" s="99"/>
      <c r="B150" s="53" t="s">
        <v>369</v>
      </c>
      <c r="C150" s="204" t="s">
        <v>2</v>
      </c>
      <c r="D150" s="205">
        <v>1</v>
      </c>
      <c r="E150" s="206"/>
      <c r="F150" s="206">
        <f>D150*E150</f>
        <v>0</v>
      </c>
    </row>
    <row r="151" spans="1:6" s="80" customFormat="1">
      <c r="A151" s="99"/>
      <c r="B151" s="53"/>
      <c r="C151" s="160"/>
      <c r="D151" s="160"/>
      <c r="E151" s="20"/>
      <c r="F151" s="20"/>
    </row>
    <row r="152" spans="1:6" s="80" customFormat="1" ht="30">
      <c r="A152" s="45">
        <f>MAX($A$54:A151)+0.01</f>
        <v>1.2400000000000002</v>
      </c>
      <c r="B152" s="53" t="s">
        <v>461</v>
      </c>
      <c r="C152" s="160"/>
      <c r="D152" s="160"/>
      <c r="E152" s="20"/>
      <c r="F152" s="20"/>
    </row>
    <row r="153" spans="1:6" s="80" customFormat="1">
      <c r="A153" s="99"/>
      <c r="B153" s="53" t="s">
        <v>462</v>
      </c>
      <c r="C153" s="204" t="s">
        <v>2</v>
      </c>
      <c r="D153" s="205">
        <v>1</v>
      </c>
      <c r="E153" s="206"/>
      <c r="F153" s="206">
        <f>D153*E153</f>
        <v>0</v>
      </c>
    </row>
    <row r="154" spans="1:6" s="80" customFormat="1">
      <c r="A154" s="99"/>
      <c r="B154" s="53"/>
      <c r="C154" s="204"/>
      <c r="D154" s="205"/>
      <c r="E154" s="206"/>
      <c r="F154" s="206"/>
    </row>
    <row r="155" spans="1:6" s="80" customFormat="1" ht="105">
      <c r="A155" s="45">
        <f>MAX($A$54:A154)+0.01</f>
        <v>1.2500000000000002</v>
      </c>
      <c r="B155" s="53" t="s">
        <v>517</v>
      </c>
      <c r="C155" s="204"/>
      <c r="D155" s="218"/>
      <c r="E155" s="206"/>
      <c r="F155" s="206"/>
    </row>
    <row r="156" spans="1:6" s="80" customFormat="1" ht="105">
      <c r="A156" s="99"/>
      <c r="B156" s="53" t="s">
        <v>514</v>
      </c>
      <c r="C156" s="204"/>
      <c r="D156" s="218"/>
      <c r="E156" s="206"/>
      <c r="F156" s="206"/>
    </row>
    <row r="157" spans="1:6" s="80" customFormat="1">
      <c r="A157" s="99"/>
      <c r="B157" s="53" t="s">
        <v>515</v>
      </c>
    </row>
    <row r="158" spans="1:6" s="80" customFormat="1">
      <c r="A158" s="99"/>
      <c r="B158" s="53" t="s">
        <v>516</v>
      </c>
      <c r="C158" s="204" t="s">
        <v>0</v>
      </c>
      <c r="D158" s="205">
        <v>1</v>
      </c>
      <c r="E158" s="206"/>
      <c r="F158" s="206">
        <f>D158*E158</f>
        <v>0</v>
      </c>
    </row>
    <row r="159" spans="1:6" s="80" customFormat="1">
      <c r="A159" s="99"/>
      <c r="B159" s="53" t="s">
        <v>4</v>
      </c>
      <c r="C159" s="204"/>
      <c r="D159" s="205"/>
      <c r="E159" s="206"/>
      <c r="F159" s="206"/>
    </row>
    <row r="160" spans="1:6" s="80" customFormat="1">
      <c r="A160" s="99"/>
      <c r="B160" s="53"/>
      <c r="C160" s="181"/>
      <c r="D160" s="181"/>
      <c r="E160" s="175"/>
      <c r="F160" s="175"/>
    </row>
    <row r="161" spans="1:6" s="80" customFormat="1" ht="60">
      <c r="A161" s="45">
        <f>MAX($A$54:A160)+0.01</f>
        <v>1.2600000000000002</v>
      </c>
      <c r="B161" s="242" t="s">
        <v>471</v>
      </c>
      <c r="C161" s="204"/>
      <c r="D161" s="205"/>
      <c r="E161" s="206"/>
      <c r="F161" s="206"/>
    </row>
    <row r="162" spans="1:6" s="80" customFormat="1">
      <c r="A162" s="99"/>
      <c r="B162" s="242" t="s">
        <v>468</v>
      </c>
      <c r="C162" s="204"/>
      <c r="D162" s="205"/>
      <c r="E162" s="206"/>
      <c r="F162" s="206"/>
    </row>
    <row r="163" spans="1:6" s="80" customFormat="1">
      <c r="A163" s="99"/>
      <c r="B163" s="242" t="s">
        <v>469</v>
      </c>
      <c r="C163" s="204"/>
      <c r="D163" s="205"/>
      <c r="E163" s="206"/>
      <c r="F163" s="206"/>
    </row>
    <row r="164" spans="1:6" s="80" customFormat="1">
      <c r="A164" s="99"/>
      <c r="B164" s="203" t="s">
        <v>472</v>
      </c>
      <c r="C164" s="204"/>
      <c r="D164" s="205"/>
      <c r="E164" s="206"/>
      <c r="F164" s="206"/>
    </row>
    <row r="165" spans="1:6" s="80" customFormat="1">
      <c r="A165" s="99"/>
      <c r="B165" s="203" t="s">
        <v>473</v>
      </c>
      <c r="C165" s="204"/>
      <c r="D165" s="205"/>
      <c r="E165" s="206"/>
      <c r="F165" s="206"/>
    </row>
    <row r="166" spans="1:6" s="80" customFormat="1">
      <c r="A166" s="99"/>
      <c r="B166" s="203" t="s">
        <v>474</v>
      </c>
      <c r="C166" s="204"/>
      <c r="D166" s="205"/>
      <c r="E166" s="206"/>
      <c r="F166" s="206"/>
    </row>
    <row r="167" spans="1:6" s="80" customFormat="1">
      <c r="A167" s="99"/>
      <c r="B167" s="203" t="s">
        <v>470</v>
      </c>
      <c r="C167" s="204"/>
      <c r="D167" s="205"/>
      <c r="E167" s="206"/>
      <c r="F167" s="206"/>
    </row>
    <row r="168" spans="1:6" s="80" customFormat="1">
      <c r="A168" s="99"/>
      <c r="B168" s="203" t="s">
        <v>475</v>
      </c>
      <c r="C168" s="204" t="s">
        <v>2</v>
      </c>
      <c r="D168" s="205">
        <v>1</v>
      </c>
      <c r="E168" s="206"/>
      <c r="F168" s="206">
        <f>D168*E168</f>
        <v>0</v>
      </c>
    </row>
    <row r="169" spans="1:6" s="80" customFormat="1">
      <c r="A169" s="45"/>
      <c r="B169" s="203" t="s">
        <v>4</v>
      </c>
      <c r="C169" s="204"/>
      <c r="D169" s="205"/>
      <c r="E169" s="206"/>
      <c r="F169" s="206"/>
    </row>
    <row r="170" spans="1:6" s="80" customFormat="1">
      <c r="A170" s="99"/>
      <c r="B170" s="203"/>
      <c r="C170" s="204"/>
      <c r="D170" s="205"/>
      <c r="E170" s="206"/>
      <c r="F170" s="206"/>
    </row>
    <row r="171" spans="1:6" s="80" customFormat="1" ht="45">
      <c r="A171" s="45">
        <f>MAX($A$54:A170)+0.01</f>
        <v>1.2700000000000002</v>
      </c>
      <c r="B171" s="33" t="s">
        <v>476</v>
      </c>
      <c r="C171" s="137"/>
      <c r="D171" s="278"/>
      <c r="E171" s="31"/>
      <c r="F171" s="31"/>
    </row>
    <row r="172" spans="1:6" s="80" customFormat="1">
      <c r="A172" s="99"/>
      <c r="B172" s="33" t="s">
        <v>477</v>
      </c>
      <c r="C172" s="137" t="s">
        <v>0</v>
      </c>
      <c r="D172" s="277">
        <v>5</v>
      </c>
      <c r="E172" s="31"/>
      <c r="F172" s="31">
        <f>D172*E172</f>
        <v>0</v>
      </c>
    </row>
    <row r="173" spans="1:6" s="80" customFormat="1">
      <c r="A173" s="99"/>
      <c r="B173" s="33"/>
      <c r="C173" s="137"/>
      <c r="D173" s="278"/>
      <c r="E173" s="31"/>
      <c r="F173" s="31"/>
    </row>
    <row r="174" spans="1:6" s="80" customFormat="1" ht="30">
      <c r="A174" s="45">
        <f>MAX($A$54:A173)+0.01</f>
        <v>1.2800000000000002</v>
      </c>
      <c r="B174" s="33" t="s">
        <v>16</v>
      </c>
      <c r="C174" s="137"/>
      <c r="D174" s="278"/>
      <c r="E174" s="31"/>
      <c r="F174" s="31"/>
    </row>
    <row r="175" spans="1:6" s="80" customFormat="1">
      <c r="A175" s="45"/>
      <c r="B175" s="33" t="s">
        <v>497</v>
      </c>
      <c r="C175" s="137" t="s">
        <v>2</v>
      </c>
      <c r="D175" s="277">
        <v>2</v>
      </c>
      <c r="E175" s="31"/>
      <c r="F175" s="31">
        <f t="shared" ref="F175" si="0">D175*E175</f>
        <v>0</v>
      </c>
    </row>
    <row r="176" spans="1:6" s="80" customFormat="1">
      <c r="A176" s="99"/>
      <c r="B176" s="33" t="s">
        <v>478</v>
      </c>
      <c r="C176" s="137" t="s">
        <v>2</v>
      </c>
      <c r="D176" s="277">
        <v>3</v>
      </c>
      <c r="E176" s="31"/>
      <c r="F176" s="31">
        <f t="shared" ref="F176" si="1">D176*E176</f>
        <v>0</v>
      </c>
    </row>
    <row r="177" spans="1:6" s="80" customFormat="1">
      <c r="A177" s="99"/>
      <c r="B177" s="241"/>
      <c r="C177" s="137"/>
      <c r="D177" s="277"/>
      <c r="E177" s="31"/>
      <c r="F177" s="31"/>
    </row>
    <row r="178" spans="1:6" s="80" customFormat="1" ht="30">
      <c r="A178" s="45">
        <f>MAX($A$54:A177)+0.01</f>
        <v>1.2900000000000003</v>
      </c>
      <c r="B178" s="33" t="s">
        <v>480</v>
      </c>
      <c r="C178" s="137"/>
      <c r="D178" s="277"/>
      <c r="E178" s="31"/>
      <c r="F178" s="31"/>
    </row>
    <row r="179" spans="1:6" s="80" customFormat="1">
      <c r="A179" s="99"/>
      <c r="B179" s="33" t="s">
        <v>478</v>
      </c>
      <c r="C179" s="137" t="s">
        <v>2</v>
      </c>
      <c r="D179" s="277">
        <v>1</v>
      </c>
      <c r="E179" s="31"/>
      <c r="F179" s="31">
        <f>D179*E179</f>
        <v>0</v>
      </c>
    </row>
    <row r="180" spans="1:6" s="79" customFormat="1">
      <c r="A180" s="99"/>
      <c r="B180" s="33"/>
      <c r="C180" s="137"/>
      <c r="D180" s="277"/>
      <c r="E180" s="31"/>
      <c r="F180" s="31"/>
    </row>
    <row r="181" spans="1:6" s="79" customFormat="1" ht="30">
      <c r="A181" s="45">
        <f>MAX($A$54:A180)+0.01</f>
        <v>1.3000000000000003</v>
      </c>
      <c r="B181" s="33" t="s">
        <v>481</v>
      </c>
      <c r="C181" s="137"/>
      <c r="D181" s="278"/>
      <c r="E181" s="31"/>
      <c r="F181" s="31"/>
    </row>
    <row r="182" spans="1:6" s="79" customFormat="1">
      <c r="A182" s="99"/>
      <c r="B182" s="33" t="s">
        <v>482</v>
      </c>
      <c r="C182" s="137"/>
      <c r="D182" s="278"/>
      <c r="E182" s="31"/>
      <c r="F182" s="31"/>
    </row>
    <row r="183" spans="1:6" s="79" customFormat="1">
      <c r="A183" s="45"/>
      <c r="B183" s="33" t="s">
        <v>483</v>
      </c>
      <c r="C183" s="137"/>
      <c r="D183" s="278"/>
      <c r="E183" s="31"/>
      <c r="F183" s="31"/>
    </row>
    <row r="184" spans="1:6" s="79" customFormat="1">
      <c r="A184" s="99"/>
      <c r="B184" s="33" t="s">
        <v>484</v>
      </c>
      <c r="C184" s="137"/>
      <c r="D184" s="278"/>
      <c r="E184" s="31"/>
      <c r="F184" s="31"/>
    </row>
    <row r="185" spans="1:6" s="79" customFormat="1">
      <c r="A185" s="99"/>
      <c r="B185" s="33" t="s">
        <v>485</v>
      </c>
      <c r="C185" s="137"/>
      <c r="D185" s="278"/>
      <c r="E185" s="31"/>
      <c r="F185" s="31"/>
    </row>
    <row r="186" spans="1:6" s="79" customFormat="1">
      <c r="A186" s="99"/>
      <c r="B186" s="33" t="s">
        <v>486</v>
      </c>
      <c r="C186" s="137"/>
      <c r="D186" s="278"/>
      <c r="E186" s="31"/>
      <c r="F186" s="31"/>
    </row>
    <row r="187" spans="1:6" s="79" customFormat="1">
      <c r="A187" s="99"/>
      <c r="B187" s="33" t="s">
        <v>487</v>
      </c>
      <c r="C187" s="137"/>
      <c r="D187" s="278"/>
      <c r="E187" s="31"/>
      <c r="F187" s="31"/>
    </row>
    <row r="188" spans="1:6" s="79" customFormat="1">
      <c r="A188" s="99"/>
      <c r="B188" s="33" t="s">
        <v>488</v>
      </c>
      <c r="C188" s="137"/>
      <c r="D188" s="278"/>
      <c r="E188" s="31"/>
      <c r="F188" s="31"/>
    </row>
    <row r="189" spans="1:6" s="79" customFormat="1">
      <c r="A189" s="99"/>
      <c r="B189" s="33" t="s">
        <v>489</v>
      </c>
      <c r="C189" s="137"/>
      <c r="D189" s="278"/>
      <c r="E189" s="31"/>
      <c r="F189" s="31"/>
    </row>
    <row r="190" spans="1:6" s="79" customFormat="1">
      <c r="A190" s="99"/>
      <c r="B190" s="33" t="s">
        <v>490</v>
      </c>
      <c r="C190" s="137"/>
      <c r="D190" s="278"/>
      <c r="E190" s="31"/>
      <c r="F190" s="31"/>
    </row>
    <row r="191" spans="1:6" s="79" customFormat="1">
      <c r="A191" s="45"/>
      <c r="B191" s="33" t="s">
        <v>491</v>
      </c>
      <c r="C191" s="137"/>
      <c r="D191" s="278"/>
      <c r="E191" s="31"/>
      <c r="F191" s="31"/>
    </row>
    <row r="192" spans="1:6" s="79" customFormat="1">
      <c r="A192" s="99"/>
      <c r="B192" s="33" t="s">
        <v>492</v>
      </c>
      <c r="C192" s="137"/>
      <c r="D192" s="278"/>
      <c r="E192" s="31"/>
      <c r="F192" s="31"/>
    </row>
    <row r="193" spans="1:6" s="79" customFormat="1">
      <c r="A193" s="99"/>
      <c r="B193" s="33" t="s">
        <v>493</v>
      </c>
      <c r="C193" s="137"/>
      <c r="D193" s="278"/>
      <c r="E193" s="31"/>
      <c r="F193" s="31"/>
    </row>
    <row r="194" spans="1:6" s="79" customFormat="1" ht="30">
      <c r="A194" s="99"/>
      <c r="B194" s="33" t="s">
        <v>494</v>
      </c>
      <c r="C194" s="137"/>
      <c r="D194" s="278"/>
      <c r="E194" s="31"/>
      <c r="F194" s="31"/>
    </row>
    <row r="195" spans="1:6" s="79" customFormat="1">
      <c r="A195" s="99"/>
      <c r="B195" s="33" t="s">
        <v>478</v>
      </c>
      <c r="C195" s="137" t="s">
        <v>2</v>
      </c>
      <c r="D195" s="277">
        <v>1</v>
      </c>
      <c r="E195" s="31"/>
      <c r="F195" s="31">
        <f>D195*E195</f>
        <v>0</v>
      </c>
    </row>
    <row r="196" spans="1:6" s="79" customFormat="1">
      <c r="A196" s="45"/>
      <c r="B196" s="33" t="s">
        <v>495</v>
      </c>
      <c r="C196" s="137"/>
      <c r="D196" s="278"/>
      <c r="E196" s="31"/>
      <c r="F196" s="31"/>
    </row>
    <row r="197" spans="1:6" s="79" customFormat="1">
      <c r="A197" s="103"/>
      <c r="B197" s="33" t="s">
        <v>4</v>
      </c>
      <c r="C197" s="137"/>
      <c r="D197" s="278"/>
      <c r="E197" s="31"/>
      <c r="F197" s="31"/>
    </row>
    <row r="198" spans="1:6" s="79" customFormat="1">
      <c r="A198" s="103"/>
      <c r="B198" s="276"/>
      <c r="C198" s="137"/>
      <c r="D198" s="137"/>
      <c r="E198" s="142"/>
      <c r="F198" s="142"/>
    </row>
    <row r="199" spans="1:6" s="79" customFormat="1" ht="30">
      <c r="A199" s="45">
        <f>MAX($A$54:A198)+0.01</f>
        <v>1.3100000000000003</v>
      </c>
      <c r="B199" s="33" t="s">
        <v>496</v>
      </c>
      <c r="C199" s="137"/>
      <c r="D199" s="277"/>
      <c r="E199" s="31"/>
      <c r="F199" s="31"/>
    </row>
    <row r="200" spans="1:6" s="79" customFormat="1">
      <c r="A200" s="103"/>
      <c r="B200" s="275" t="s">
        <v>479</v>
      </c>
      <c r="C200" s="137" t="s">
        <v>2</v>
      </c>
      <c r="D200" s="277">
        <v>1</v>
      </c>
      <c r="E200" s="31"/>
      <c r="F200" s="31">
        <f>D200*E200</f>
        <v>0</v>
      </c>
    </row>
    <row r="201" spans="1:6" s="79" customFormat="1">
      <c r="A201" s="103"/>
      <c r="B201" s="275"/>
      <c r="C201" s="137"/>
      <c r="D201" s="277"/>
      <c r="E201" s="31"/>
      <c r="F201" s="31"/>
    </row>
    <row r="202" spans="1:6" s="79" customFormat="1" ht="60">
      <c r="A202" s="45">
        <f>MAX($A$54:A201)+0.01</f>
        <v>1.3200000000000003</v>
      </c>
      <c r="B202" s="203" t="s">
        <v>498</v>
      </c>
      <c r="C202" s="204" t="s">
        <v>0</v>
      </c>
      <c r="D202" s="205">
        <v>2</v>
      </c>
      <c r="E202" s="206"/>
      <c r="F202" s="206">
        <f>D202*E202</f>
        <v>0</v>
      </c>
    </row>
    <row r="203" spans="1:6" s="79" customFormat="1">
      <c r="A203" s="103"/>
      <c r="B203" s="203"/>
      <c r="C203" s="204"/>
      <c r="D203" s="218"/>
      <c r="E203" s="206"/>
      <c r="F203" s="206"/>
    </row>
    <row r="204" spans="1:6" s="79" customFormat="1" ht="30">
      <c r="A204" s="45">
        <f>MAX($A$54:A203)+0.01</f>
        <v>1.3300000000000003</v>
      </c>
      <c r="B204" s="203" t="s">
        <v>499</v>
      </c>
      <c r="C204" s="204"/>
      <c r="D204" s="218"/>
      <c r="E204" s="206"/>
      <c r="F204" s="206"/>
    </row>
    <row r="205" spans="1:6" s="79" customFormat="1">
      <c r="A205" s="103"/>
      <c r="B205" s="203" t="s">
        <v>500</v>
      </c>
      <c r="C205" s="204" t="s">
        <v>2</v>
      </c>
      <c r="D205" s="205">
        <v>6</v>
      </c>
      <c r="E205" s="206"/>
      <c r="F205" s="206">
        <f>D205*E205</f>
        <v>0</v>
      </c>
    </row>
    <row r="206" spans="1:6" s="79" customFormat="1">
      <c r="A206" s="45"/>
      <c r="B206" s="203"/>
      <c r="C206" s="204"/>
      <c r="D206" s="205"/>
      <c r="E206" s="206"/>
      <c r="F206" s="206"/>
    </row>
    <row r="207" spans="1:6" s="79" customFormat="1" ht="45">
      <c r="A207" s="45">
        <f>MAX($A$54:A206)+0.01</f>
        <v>1.3400000000000003</v>
      </c>
      <c r="B207" s="203" t="s">
        <v>501</v>
      </c>
      <c r="C207" s="204"/>
      <c r="D207" s="218"/>
      <c r="E207" s="206"/>
      <c r="F207" s="206"/>
    </row>
    <row r="208" spans="1:6" s="79" customFormat="1">
      <c r="A208" s="103"/>
      <c r="B208" s="203" t="s">
        <v>502</v>
      </c>
      <c r="C208" s="204" t="s">
        <v>2</v>
      </c>
      <c r="D208" s="205">
        <v>6</v>
      </c>
      <c r="E208" s="206"/>
      <c r="F208" s="206">
        <f>D208*E208</f>
        <v>0</v>
      </c>
    </row>
    <row r="209" spans="1:6" s="79" customFormat="1">
      <c r="A209" s="45"/>
      <c r="B209" s="203" t="s">
        <v>503</v>
      </c>
      <c r="C209" s="204"/>
      <c r="D209" s="218"/>
      <c r="E209" s="206"/>
      <c r="F209" s="206"/>
    </row>
    <row r="210" spans="1:6" s="79" customFormat="1">
      <c r="A210" s="103"/>
      <c r="B210" s="203" t="s">
        <v>4</v>
      </c>
      <c r="C210" s="204"/>
      <c r="D210" s="218"/>
      <c r="E210" s="206"/>
      <c r="F210" s="206"/>
    </row>
    <row r="211" spans="1:6" s="79" customFormat="1">
      <c r="A211" s="103"/>
      <c r="B211" s="203"/>
      <c r="C211" s="204"/>
      <c r="D211" s="218"/>
      <c r="E211" s="206"/>
      <c r="F211" s="206"/>
    </row>
    <row r="212" spans="1:6" s="79" customFormat="1" ht="30">
      <c r="A212" s="45">
        <f>MAX($A$54:A211)+0.01</f>
        <v>1.3500000000000003</v>
      </c>
      <c r="B212" s="203" t="s">
        <v>508</v>
      </c>
      <c r="C212" s="204" t="s">
        <v>0</v>
      </c>
      <c r="D212" s="205">
        <v>1</v>
      </c>
      <c r="E212" s="206"/>
      <c r="F212" s="206">
        <f>D212*E212</f>
        <v>0</v>
      </c>
    </row>
    <row r="213" spans="1:6" s="79" customFormat="1">
      <c r="A213" s="103"/>
      <c r="B213" s="203"/>
      <c r="C213" s="204"/>
      <c r="D213" s="205"/>
      <c r="E213" s="206"/>
      <c r="F213" s="206"/>
    </row>
    <row r="214" spans="1:6" s="79" customFormat="1">
      <c r="A214" s="45">
        <f>MAX($A$54:A213)+0.01</f>
        <v>1.3600000000000003</v>
      </c>
      <c r="B214" s="203" t="s">
        <v>509</v>
      </c>
      <c r="C214" s="204"/>
      <c r="D214" s="205"/>
      <c r="E214" s="206"/>
      <c r="F214" s="206"/>
    </row>
    <row r="215" spans="1:6" s="79" customFormat="1">
      <c r="A215" s="103"/>
      <c r="B215" s="203" t="s">
        <v>510</v>
      </c>
      <c r="C215" s="204"/>
      <c r="D215" s="205"/>
      <c r="E215" s="206"/>
      <c r="F215" s="206"/>
    </row>
    <row r="216" spans="1:6" s="79" customFormat="1">
      <c r="A216" s="103"/>
      <c r="B216" s="203" t="s">
        <v>511</v>
      </c>
      <c r="C216" s="204"/>
      <c r="D216" s="205"/>
      <c r="E216" s="206"/>
      <c r="F216" s="206"/>
    </row>
    <row r="217" spans="1:6" s="79" customFormat="1">
      <c r="A217" s="103"/>
      <c r="B217" s="203" t="s">
        <v>512</v>
      </c>
      <c r="C217" s="204"/>
      <c r="D217" s="205"/>
      <c r="E217" s="206"/>
      <c r="F217" s="206"/>
    </row>
    <row r="218" spans="1:6" s="79" customFormat="1">
      <c r="A218" s="103"/>
      <c r="B218" s="203" t="s">
        <v>513</v>
      </c>
      <c r="C218" s="204" t="s">
        <v>2</v>
      </c>
      <c r="D218" s="205">
        <v>1</v>
      </c>
      <c r="E218" s="206"/>
      <c r="F218" s="206">
        <f>D218*E218</f>
        <v>0</v>
      </c>
    </row>
    <row r="219" spans="1:6" s="79" customFormat="1">
      <c r="A219" s="103"/>
      <c r="B219" s="203"/>
      <c r="C219" s="204"/>
      <c r="D219" s="218"/>
      <c r="E219" s="206"/>
      <c r="F219" s="206"/>
    </row>
    <row r="220" spans="1:6" s="79" customFormat="1">
      <c r="A220" s="45">
        <f>MAX($A$54:A219)+0.01</f>
        <v>1.3700000000000003</v>
      </c>
      <c r="B220" s="33" t="s">
        <v>504</v>
      </c>
      <c r="C220" s="142"/>
      <c r="D220" s="274"/>
      <c r="E220" s="273"/>
      <c r="F220" s="142"/>
    </row>
    <row r="221" spans="1:6" s="79" customFormat="1">
      <c r="A221" s="103"/>
      <c r="B221" s="33" t="s">
        <v>505</v>
      </c>
      <c r="C221" s="142"/>
      <c r="D221" s="274"/>
      <c r="E221" s="273"/>
      <c r="F221" s="142"/>
    </row>
    <row r="222" spans="1:6" s="79" customFormat="1">
      <c r="A222" s="103"/>
      <c r="B222" s="33" t="s">
        <v>506</v>
      </c>
      <c r="C222" s="204"/>
      <c r="D222" s="218"/>
      <c r="E222" s="206"/>
      <c r="F222" s="206"/>
    </row>
    <row r="223" spans="1:6" s="79" customFormat="1">
      <c r="A223" s="103"/>
      <c r="B223" s="33" t="s">
        <v>507</v>
      </c>
      <c r="C223" s="204" t="s">
        <v>2</v>
      </c>
      <c r="D223" s="205">
        <v>1</v>
      </c>
      <c r="E223" s="206"/>
      <c r="F223" s="206">
        <f>+E223*D223</f>
        <v>0</v>
      </c>
    </row>
    <row r="224" spans="1:6" s="79" customFormat="1">
      <c r="A224" s="103"/>
      <c r="B224" s="33" t="s">
        <v>4</v>
      </c>
      <c r="C224" s="142"/>
      <c r="D224" s="274"/>
      <c r="E224" s="273"/>
      <c r="F224" s="142"/>
    </row>
    <row r="225" spans="1:6" s="79" customFormat="1">
      <c r="A225" s="103"/>
      <c r="B225" s="33"/>
      <c r="C225" s="204"/>
      <c r="D225" s="205"/>
      <c r="E225" s="206"/>
      <c r="F225" s="206"/>
    </row>
    <row r="226" spans="1:6" s="79" customFormat="1">
      <c r="A226" s="104"/>
      <c r="B226" s="82" t="s">
        <v>233</v>
      </c>
      <c r="C226" s="26"/>
      <c r="D226" s="3"/>
      <c r="E226" s="26"/>
      <c r="F226" s="26"/>
    </row>
    <row r="227" spans="1:6" s="79" customFormat="1">
      <c r="A227" s="104"/>
      <c r="B227" s="53"/>
      <c r="C227" s="105"/>
      <c r="D227" s="3"/>
      <c r="E227" s="26"/>
      <c r="F227" s="106"/>
    </row>
    <row r="228" spans="1:6" s="79" customFormat="1" ht="30">
      <c r="A228" s="45">
        <f>MAX($A$54:A227)+0.01</f>
        <v>1.3800000000000003</v>
      </c>
      <c r="B228" s="203" t="s">
        <v>234</v>
      </c>
      <c r="C228" s="204"/>
      <c r="D228" s="205"/>
      <c r="E228" s="206"/>
      <c r="F228" s="206"/>
    </row>
    <row r="229" spans="1:6" s="79" customFormat="1" ht="210">
      <c r="A229" s="88"/>
      <c r="B229" s="203" t="s">
        <v>235</v>
      </c>
      <c r="C229" s="204"/>
      <c r="D229" s="205"/>
      <c r="E229" s="206"/>
      <c r="F229" s="206"/>
    </row>
    <row r="230" spans="1:6" s="79" customFormat="1" ht="30">
      <c r="A230" s="88"/>
      <c r="B230" s="203" t="s">
        <v>236</v>
      </c>
      <c r="C230" s="204"/>
      <c r="D230" s="205"/>
      <c r="E230" s="206"/>
      <c r="F230" s="206"/>
    </row>
    <row r="231" spans="1:6" s="79" customFormat="1">
      <c r="A231" s="88"/>
      <c r="B231" s="203" t="s">
        <v>282</v>
      </c>
      <c r="C231" s="204" t="s">
        <v>0</v>
      </c>
      <c r="D231" s="205">
        <v>1</v>
      </c>
      <c r="E231" s="206"/>
      <c r="F231" s="206">
        <f t="shared" ref="F231:F233" si="2">+E231*D231</f>
        <v>0</v>
      </c>
    </row>
    <row r="232" spans="1:6" s="79" customFormat="1">
      <c r="A232" s="88"/>
      <c r="B232" s="203" t="s">
        <v>237</v>
      </c>
      <c r="C232" s="204" t="s">
        <v>0</v>
      </c>
      <c r="D232" s="205">
        <v>1</v>
      </c>
      <c r="E232" s="206"/>
      <c r="F232" s="206">
        <f t="shared" si="2"/>
        <v>0</v>
      </c>
    </row>
    <row r="233" spans="1:6" s="79" customFormat="1">
      <c r="A233" s="88"/>
      <c r="B233" s="203" t="s">
        <v>367</v>
      </c>
      <c r="C233" s="204" t="s">
        <v>0</v>
      </c>
      <c r="D233" s="205">
        <v>1</v>
      </c>
      <c r="E233" s="206"/>
      <c r="F233" s="206">
        <f t="shared" si="2"/>
        <v>0</v>
      </c>
    </row>
    <row r="234" spans="1:6" s="79" customFormat="1">
      <c r="A234" s="88"/>
      <c r="B234" s="203" t="s">
        <v>238</v>
      </c>
      <c r="C234" s="204"/>
      <c r="D234" s="205"/>
      <c r="E234" s="206"/>
      <c r="F234" s="206"/>
    </row>
    <row r="235" spans="1:6" s="79" customFormat="1">
      <c r="A235" s="88"/>
      <c r="B235" s="203" t="s">
        <v>4</v>
      </c>
      <c r="C235" s="204"/>
      <c r="D235" s="205"/>
      <c r="E235" s="206"/>
      <c r="F235" s="206"/>
    </row>
    <row r="236" spans="1:6" s="79" customFormat="1">
      <c r="A236" s="88"/>
      <c r="B236" s="53"/>
      <c r="C236" s="107"/>
      <c r="D236" s="3"/>
      <c r="E236" s="3"/>
      <c r="F236" s="3"/>
    </row>
    <row r="237" spans="1:6" s="79" customFormat="1">
      <c r="A237" s="45">
        <f>MAX($A$54:A236)+0.01</f>
        <v>1.3900000000000003</v>
      </c>
      <c r="B237" s="203" t="s">
        <v>239</v>
      </c>
      <c r="C237" s="204"/>
      <c r="D237" s="205"/>
      <c r="E237" s="206"/>
      <c r="F237" s="206"/>
    </row>
    <row r="238" spans="1:6" s="79" customFormat="1">
      <c r="A238" s="88"/>
      <c r="B238" s="203" t="s">
        <v>240</v>
      </c>
      <c r="C238" s="204" t="s">
        <v>0</v>
      </c>
      <c r="D238" s="205">
        <v>42</v>
      </c>
      <c r="E238" s="206"/>
      <c r="F238" s="206">
        <f>D238*E238</f>
        <v>0</v>
      </c>
    </row>
    <row r="239" spans="1:6" s="79" customFormat="1">
      <c r="A239" s="55"/>
      <c r="B239" s="203" t="s">
        <v>241</v>
      </c>
      <c r="C239" s="204"/>
      <c r="D239" s="205"/>
      <c r="E239" s="206"/>
      <c r="F239" s="206"/>
    </row>
    <row r="240" spans="1:6" s="79" customFormat="1">
      <c r="A240" s="55"/>
      <c r="B240" s="203" t="s">
        <v>4</v>
      </c>
      <c r="C240" s="204"/>
      <c r="D240" s="205"/>
      <c r="E240" s="206"/>
      <c r="F240" s="206"/>
    </row>
    <row r="241" spans="1:6" s="79" customFormat="1">
      <c r="A241" s="55"/>
      <c r="B241" s="203"/>
      <c r="C241" s="204"/>
      <c r="D241" s="205"/>
      <c r="E241" s="206"/>
      <c r="F241" s="206"/>
    </row>
    <row r="242" spans="1:6" s="79" customFormat="1" ht="120">
      <c r="A242" s="45">
        <f>MAX($A$54:A241)+0.01</f>
        <v>1.4000000000000004</v>
      </c>
      <c r="B242" s="203" t="s">
        <v>242</v>
      </c>
      <c r="C242" s="204"/>
      <c r="D242" s="205"/>
      <c r="E242" s="209"/>
      <c r="F242" s="209"/>
    </row>
    <row r="243" spans="1:6" s="79" customFormat="1" ht="30">
      <c r="A243" s="103"/>
      <c r="B243" s="203" t="s">
        <v>243</v>
      </c>
      <c r="C243" s="204"/>
      <c r="D243" s="205"/>
      <c r="E243" s="209"/>
      <c r="F243" s="209"/>
    </row>
    <row r="244" spans="1:6" s="79" customFormat="1">
      <c r="A244" s="88"/>
      <c r="B244" s="203" t="s">
        <v>283</v>
      </c>
      <c r="C244" s="204" t="s">
        <v>0</v>
      </c>
      <c r="D244" s="205">
        <v>2</v>
      </c>
      <c r="E244" s="206"/>
      <c r="F244" s="206">
        <f>+E244*D244</f>
        <v>0</v>
      </c>
    </row>
    <row r="245" spans="1:6" s="79" customFormat="1">
      <c r="A245" s="103"/>
      <c r="B245" s="203" t="s">
        <v>244</v>
      </c>
      <c r="C245" s="204" t="s">
        <v>0</v>
      </c>
      <c r="D245" s="205">
        <v>1</v>
      </c>
      <c r="E245" s="206"/>
      <c r="F245" s="206">
        <f>+E245*D245</f>
        <v>0</v>
      </c>
    </row>
    <row r="246" spans="1:6" s="79" customFormat="1">
      <c r="A246" s="103"/>
      <c r="B246" s="203" t="s">
        <v>245</v>
      </c>
      <c r="C246" s="210"/>
      <c r="D246" s="210"/>
      <c r="E246" s="203"/>
      <c r="F246" s="203"/>
    </row>
    <row r="247" spans="1:6" s="79" customFormat="1">
      <c r="A247" s="103"/>
      <c r="B247" s="203" t="s">
        <v>107</v>
      </c>
      <c r="C247" s="210"/>
      <c r="D247" s="210"/>
      <c r="E247" s="203"/>
      <c r="F247" s="203"/>
    </row>
    <row r="248" spans="1:6" s="79" customFormat="1">
      <c r="A248" s="103"/>
      <c r="B248" s="203"/>
      <c r="C248" s="210"/>
      <c r="D248" s="210"/>
      <c r="E248" s="203"/>
      <c r="F248" s="203"/>
    </row>
    <row r="249" spans="1:6" s="79" customFormat="1" ht="120">
      <c r="A249" s="45">
        <f>MAX($A$54:A248)+0.01</f>
        <v>1.4100000000000004</v>
      </c>
      <c r="B249" s="203" t="s">
        <v>246</v>
      </c>
      <c r="C249" s="204"/>
      <c r="D249" s="205"/>
      <c r="E249" s="206"/>
      <c r="F249" s="206"/>
    </row>
    <row r="250" spans="1:6" s="79" customFormat="1">
      <c r="A250" s="103"/>
      <c r="B250" s="203" t="s">
        <v>247</v>
      </c>
      <c r="C250" s="204"/>
      <c r="D250" s="205"/>
      <c r="E250" s="206"/>
      <c r="F250" s="206"/>
    </row>
    <row r="251" spans="1:6" s="79" customFormat="1">
      <c r="A251" s="103"/>
      <c r="B251" s="203" t="s">
        <v>368</v>
      </c>
      <c r="C251" s="204" t="s">
        <v>2</v>
      </c>
      <c r="D251" s="205">
        <v>1</v>
      </c>
      <c r="E251" s="206"/>
      <c r="F251" s="206">
        <f t="shared" ref="F251" si="3">D251*E251</f>
        <v>0</v>
      </c>
    </row>
    <row r="252" spans="1:6" s="79" customFormat="1">
      <c r="A252" s="103"/>
      <c r="B252" s="203" t="s">
        <v>248</v>
      </c>
      <c r="C252" s="204" t="s">
        <v>2</v>
      </c>
      <c r="D252" s="205">
        <v>2</v>
      </c>
      <c r="E252" s="206"/>
      <c r="F252" s="206">
        <f t="shared" ref="F252" si="4">D252*E252</f>
        <v>0</v>
      </c>
    </row>
    <row r="253" spans="1:6" s="79" customFormat="1">
      <c r="A253" s="103"/>
      <c r="B253" s="203" t="s">
        <v>249</v>
      </c>
      <c r="C253" s="204"/>
      <c r="D253" s="205"/>
      <c r="E253" s="206"/>
      <c r="F253" s="206"/>
    </row>
    <row r="254" spans="1:6" s="79" customFormat="1">
      <c r="A254" s="103"/>
      <c r="B254" s="203" t="s">
        <v>4</v>
      </c>
      <c r="C254" s="204"/>
      <c r="D254" s="205"/>
      <c r="E254" s="206"/>
      <c r="F254" s="206"/>
    </row>
    <row r="255" spans="1:6" s="79" customFormat="1">
      <c r="A255" s="103"/>
      <c r="B255" s="203"/>
      <c r="C255" s="204"/>
      <c r="D255" s="205"/>
      <c r="E255" s="206"/>
      <c r="F255" s="206"/>
    </row>
    <row r="256" spans="1:6" s="79" customFormat="1" ht="30">
      <c r="A256" s="45">
        <f>MAX($A$54:A255)+0.01</f>
        <v>1.4200000000000004</v>
      </c>
      <c r="B256" s="203" t="s">
        <v>16</v>
      </c>
      <c r="C256" s="212"/>
      <c r="D256" s="208"/>
      <c r="E256" s="206"/>
      <c r="F256" s="213"/>
    </row>
    <row r="257" spans="1:6" s="79" customFormat="1">
      <c r="A257" s="45"/>
      <c r="B257" s="214" t="s">
        <v>369</v>
      </c>
      <c r="C257" s="215" t="s">
        <v>2</v>
      </c>
      <c r="D257" s="208">
        <v>4</v>
      </c>
      <c r="E257" s="206"/>
      <c r="F257" s="211">
        <f>D257*E257</f>
        <v>0</v>
      </c>
    </row>
    <row r="258" spans="1:6" s="79" customFormat="1">
      <c r="A258" s="103"/>
      <c r="B258" s="214" t="s">
        <v>250</v>
      </c>
      <c r="C258" s="215" t="s">
        <v>2</v>
      </c>
      <c r="D258" s="208">
        <v>2</v>
      </c>
      <c r="E258" s="206"/>
      <c r="F258" s="211">
        <f>D258*E258</f>
        <v>0</v>
      </c>
    </row>
    <row r="259" spans="1:6" s="79" customFormat="1">
      <c r="A259" s="103"/>
      <c r="B259" s="216"/>
      <c r="C259" s="204"/>
      <c r="D259" s="208"/>
      <c r="E259" s="206"/>
      <c r="F259" s="217"/>
    </row>
    <row r="260" spans="1:6" s="79" customFormat="1" ht="45">
      <c r="A260" s="45">
        <f>MAX($A$54:A259)+0.01</f>
        <v>1.4300000000000004</v>
      </c>
      <c r="B260" s="203" t="s">
        <v>251</v>
      </c>
      <c r="C260" s="204"/>
      <c r="D260" s="205"/>
      <c r="E260" s="206"/>
      <c r="F260" s="206"/>
    </row>
    <row r="261" spans="1:6" s="79" customFormat="1">
      <c r="A261" s="103"/>
      <c r="B261" s="203" t="s">
        <v>252</v>
      </c>
      <c r="C261" s="204"/>
      <c r="D261" s="205"/>
      <c r="E261" s="206"/>
      <c r="F261" s="206"/>
    </row>
    <row r="262" spans="1:6" s="79" customFormat="1">
      <c r="A262" s="103"/>
      <c r="B262" s="203" t="s">
        <v>253</v>
      </c>
      <c r="C262" s="204" t="s">
        <v>2</v>
      </c>
      <c r="D262" s="205">
        <v>11</v>
      </c>
      <c r="E262" s="206"/>
      <c r="F262" s="206">
        <f>D262*E262</f>
        <v>0</v>
      </c>
    </row>
    <row r="263" spans="1:6" s="79" customFormat="1">
      <c r="A263" s="103"/>
      <c r="B263" s="203" t="s">
        <v>4</v>
      </c>
      <c r="C263" s="204"/>
      <c r="D263" s="205"/>
      <c r="E263" s="206"/>
      <c r="F263" s="206"/>
    </row>
    <row r="264" spans="1:6" s="79" customFormat="1">
      <c r="A264" s="103"/>
      <c r="B264" s="203"/>
      <c r="C264" s="204"/>
      <c r="D264" s="205"/>
      <c r="E264" s="206"/>
      <c r="F264" s="206"/>
    </row>
    <row r="265" spans="1:6" s="79" customFormat="1" ht="60">
      <c r="A265" s="45">
        <f>MAX($A$54:A264)+0.01</f>
        <v>1.4400000000000004</v>
      </c>
      <c r="B265" s="203" t="s">
        <v>254</v>
      </c>
      <c r="C265" s="204"/>
      <c r="D265" s="205"/>
      <c r="E265" s="206"/>
      <c r="F265" s="206"/>
    </row>
    <row r="266" spans="1:6" s="79" customFormat="1">
      <c r="A266" s="103"/>
      <c r="B266" s="203" t="s">
        <v>255</v>
      </c>
      <c r="C266" s="204" t="s">
        <v>2</v>
      </c>
      <c r="D266" s="205">
        <v>5</v>
      </c>
      <c r="E266" s="206"/>
      <c r="F266" s="206">
        <f>D266*E266</f>
        <v>0</v>
      </c>
    </row>
    <row r="267" spans="1:6" s="79" customFormat="1">
      <c r="A267" s="103"/>
      <c r="B267" s="203" t="s">
        <v>4</v>
      </c>
      <c r="C267" s="204"/>
      <c r="D267" s="205"/>
      <c r="E267" s="206"/>
      <c r="F267" s="206"/>
    </row>
    <row r="268" spans="1:6" s="79" customFormat="1">
      <c r="A268" s="103"/>
      <c r="B268" s="203"/>
      <c r="C268" s="204"/>
      <c r="D268" s="205"/>
      <c r="E268" s="206"/>
      <c r="F268" s="206"/>
    </row>
    <row r="269" spans="1:6" s="79" customFormat="1" ht="180">
      <c r="A269" s="45">
        <f>MAX($A$54:A268)+0.01</f>
        <v>1.4500000000000004</v>
      </c>
      <c r="B269" s="203" t="s">
        <v>256</v>
      </c>
      <c r="C269" s="204"/>
      <c r="D269" s="218"/>
      <c r="E269" s="206"/>
      <c r="F269" s="206"/>
    </row>
    <row r="270" spans="1:6" s="79" customFormat="1">
      <c r="A270" s="103"/>
      <c r="B270" s="203" t="s">
        <v>257</v>
      </c>
      <c r="C270" s="204" t="s">
        <v>1</v>
      </c>
      <c r="D270" s="205">
        <v>2080</v>
      </c>
      <c r="E270" s="206"/>
      <c r="F270" s="206">
        <f>D270*E270</f>
        <v>0</v>
      </c>
    </row>
    <row r="271" spans="1:6" s="79" customFormat="1">
      <c r="A271" s="103"/>
      <c r="B271" s="203" t="s">
        <v>258</v>
      </c>
      <c r="C271" s="204"/>
      <c r="D271" s="218"/>
      <c r="E271" s="206"/>
      <c r="F271" s="206"/>
    </row>
    <row r="272" spans="1:6" s="79" customFormat="1">
      <c r="A272" s="103"/>
      <c r="B272" s="203" t="s">
        <v>4</v>
      </c>
      <c r="C272" s="204"/>
      <c r="D272" s="218"/>
      <c r="E272" s="206"/>
      <c r="F272" s="206"/>
    </row>
    <row r="273" spans="1:6" s="79" customFormat="1">
      <c r="A273" s="103"/>
      <c r="B273" s="219"/>
      <c r="C273" s="204"/>
      <c r="D273" s="218"/>
      <c r="E273" s="206"/>
      <c r="F273" s="206"/>
    </row>
    <row r="274" spans="1:6" s="79" customFormat="1" ht="240">
      <c r="A274" s="45">
        <f>MAX($A$54:A273)+0.01</f>
        <v>1.4600000000000004</v>
      </c>
      <c r="B274" s="203" t="s">
        <v>259</v>
      </c>
      <c r="C274" s="204"/>
      <c r="D274" s="205"/>
      <c r="E274" s="206"/>
      <c r="F274" s="206"/>
    </row>
    <row r="275" spans="1:6" s="79" customFormat="1" ht="45">
      <c r="A275" s="103"/>
      <c r="B275" s="203" t="s">
        <v>260</v>
      </c>
      <c r="C275" s="204"/>
      <c r="D275" s="205"/>
      <c r="E275" s="206"/>
      <c r="F275" s="206"/>
    </row>
    <row r="276" spans="1:6" s="79" customFormat="1">
      <c r="A276" s="103"/>
      <c r="B276" s="203" t="s">
        <v>261</v>
      </c>
      <c r="C276" s="204"/>
      <c r="D276" s="205"/>
      <c r="E276" s="206"/>
      <c r="F276" s="206"/>
    </row>
    <row r="277" spans="1:6" s="79" customFormat="1" ht="90">
      <c r="A277" s="103"/>
      <c r="B277" s="203" t="s">
        <v>262</v>
      </c>
      <c r="C277" s="204"/>
      <c r="D277" s="205"/>
      <c r="E277" s="206"/>
      <c r="F277" s="206"/>
    </row>
    <row r="278" spans="1:6" s="79" customFormat="1">
      <c r="A278" s="103"/>
      <c r="B278" s="203" t="s">
        <v>263</v>
      </c>
      <c r="C278" s="204"/>
      <c r="D278" s="205"/>
      <c r="E278" s="206"/>
      <c r="F278" s="206"/>
    </row>
    <row r="279" spans="1:6" s="79" customFormat="1">
      <c r="A279" s="103"/>
      <c r="B279" s="203" t="s">
        <v>264</v>
      </c>
      <c r="C279" s="204"/>
      <c r="D279" s="205"/>
      <c r="E279" s="206"/>
      <c r="F279" s="206"/>
    </row>
    <row r="280" spans="1:6" s="79" customFormat="1">
      <c r="A280" s="103"/>
      <c r="B280" s="203" t="s">
        <v>265</v>
      </c>
      <c r="C280" s="204" t="s">
        <v>13</v>
      </c>
      <c r="D280" s="205">
        <v>209</v>
      </c>
      <c r="E280" s="206"/>
      <c r="F280" s="206">
        <f>+E280*D280</f>
        <v>0</v>
      </c>
    </row>
    <row r="281" spans="1:6" s="79" customFormat="1">
      <c r="A281" s="103"/>
      <c r="B281" s="203" t="s">
        <v>266</v>
      </c>
      <c r="C281" s="204"/>
      <c r="D281" s="204"/>
      <c r="E281" s="220"/>
      <c r="F281" s="220"/>
    </row>
    <row r="282" spans="1:6" s="79" customFormat="1">
      <c r="A282" s="103"/>
      <c r="B282" s="203" t="s">
        <v>4</v>
      </c>
      <c r="C282" s="204"/>
      <c r="D282" s="205"/>
      <c r="E282" s="206"/>
      <c r="F282" s="206"/>
    </row>
    <row r="283" spans="1:6" s="79" customFormat="1">
      <c r="A283" s="103"/>
      <c r="B283" s="219"/>
      <c r="C283" s="204"/>
      <c r="D283" s="218"/>
      <c r="E283" s="206"/>
      <c r="F283" s="206"/>
    </row>
    <row r="284" spans="1:6" s="79" customFormat="1" ht="30">
      <c r="A284" s="45">
        <f>MAX($A$54:A283)+0.01</f>
        <v>1.4700000000000004</v>
      </c>
      <c r="B284" s="221" t="s">
        <v>267</v>
      </c>
      <c r="C284" s="204" t="s">
        <v>1</v>
      </c>
      <c r="D284" s="208">
        <v>90</v>
      </c>
      <c r="E284" s="206"/>
      <c r="F284" s="211">
        <f>D284*E284</f>
        <v>0</v>
      </c>
    </row>
    <row r="285" spans="1:6" s="79" customFormat="1">
      <c r="A285" s="103"/>
      <c r="B285" s="207" t="s">
        <v>4</v>
      </c>
      <c r="C285" s="204"/>
      <c r="D285" s="208"/>
      <c r="E285" s="206"/>
      <c r="F285" s="211"/>
    </row>
    <row r="286" spans="1:6" s="79" customFormat="1">
      <c r="A286" s="103"/>
      <c r="B286" s="221"/>
      <c r="C286" s="204"/>
      <c r="D286" s="208"/>
      <c r="E286" s="206"/>
      <c r="F286" s="211"/>
    </row>
    <row r="287" spans="1:6" s="79" customFormat="1" ht="120">
      <c r="A287" s="45">
        <f>MAX($A$54:A286)+0.01</f>
        <v>1.4800000000000004</v>
      </c>
      <c r="B287" s="203" t="s">
        <v>268</v>
      </c>
      <c r="C287" s="204"/>
      <c r="D287" s="205"/>
      <c r="E287" s="206"/>
      <c r="F287" s="206"/>
    </row>
    <row r="288" spans="1:6" s="79" customFormat="1">
      <c r="A288" s="103"/>
      <c r="B288" s="203" t="s">
        <v>269</v>
      </c>
      <c r="C288" s="204" t="s">
        <v>270</v>
      </c>
      <c r="D288" s="205">
        <v>41.8</v>
      </c>
      <c r="E288" s="206"/>
      <c r="F288" s="206">
        <f>D288*E288</f>
        <v>0</v>
      </c>
    </row>
    <row r="289" spans="1:6" s="79" customFormat="1">
      <c r="A289" s="103"/>
      <c r="B289" s="203" t="s">
        <v>4</v>
      </c>
      <c r="C289" s="204"/>
      <c r="D289" s="205"/>
      <c r="E289" s="206"/>
      <c r="F289" s="206"/>
    </row>
    <row r="290" spans="1:6" s="79" customFormat="1">
      <c r="A290" s="103"/>
      <c r="B290" s="203"/>
      <c r="C290" s="204"/>
      <c r="D290" s="205"/>
      <c r="E290" s="206"/>
      <c r="F290" s="206"/>
    </row>
    <row r="291" spans="1:6" s="79" customFormat="1" ht="45">
      <c r="A291" s="45">
        <f>MAX($A$54:A290)+0.01</f>
        <v>1.4900000000000004</v>
      </c>
      <c r="B291" s="216" t="s">
        <v>271</v>
      </c>
      <c r="C291" s="222"/>
      <c r="D291" s="208"/>
      <c r="E291" s="206"/>
      <c r="F291" s="223"/>
    </row>
    <row r="292" spans="1:6" s="79" customFormat="1">
      <c r="A292" s="103"/>
      <c r="B292" s="224" t="s">
        <v>272</v>
      </c>
      <c r="C292" s="204" t="s">
        <v>1</v>
      </c>
      <c r="D292" s="208">
        <v>550</v>
      </c>
      <c r="E292" s="206"/>
      <c r="F292" s="211">
        <f>D292*E292</f>
        <v>0</v>
      </c>
    </row>
    <row r="293" spans="1:6" s="79" customFormat="1">
      <c r="A293" s="103"/>
      <c r="B293" s="224" t="s">
        <v>273</v>
      </c>
      <c r="C293" s="222"/>
      <c r="D293" s="208"/>
      <c r="E293" s="206"/>
      <c r="F293" s="223"/>
    </row>
    <row r="294" spans="1:6" s="79" customFormat="1">
      <c r="A294" s="103"/>
      <c r="B294" s="207" t="s">
        <v>4</v>
      </c>
      <c r="C294" s="204"/>
      <c r="D294" s="208"/>
      <c r="E294" s="206"/>
      <c r="F294" s="211"/>
    </row>
    <row r="295" spans="1:6" s="79" customFormat="1">
      <c r="A295" s="103"/>
      <c r="B295" s="207"/>
      <c r="C295" s="204"/>
      <c r="D295" s="208"/>
      <c r="E295" s="206"/>
      <c r="F295" s="217"/>
    </row>
    <row r="296" spans="1:6" s="79" customFormat="1" ht="60">
      <c r="A296" s="45">
        <f>MAX($A$54:A295)+0.01</f>
        <v>1.5000000000000004</v>
      </c>
      <c r="B296" s="216" t="s">
        <v>274</v>
      </c>
      <c r="C296" s="204"/>
      <c r="D296" s="208"/>
      <c r="E296" s="206"/>
      <c r="F296" s="217"/>
    </row>
    <row r="297" spans="1:6" s="79" customFormat="1">
      <c r="A297" s="103"/>
      <c r="B297" s="224" t="s">
        <v>275</v>
      </c>
      <c r="C297" s="222"/>
      <c r="D297" s="208"/>
      <c r="E297" s="206"/>
      <c r="F297" s="223"/>
    </row>
    <row r="298" spans="1:6" s="79" customFormat="1">
      <c r="A298" s="103"/>
      <c r="B298" s="224" t="s">
        <v>276</v>
      </c>
      <c r="C298" s="222"/>
      <c r="D298" s="208"/>
      <c r="E298" s="206"/>
      <c r="F298" s="223"/>
    </row>
    <row r="299" spans="1:6" s="79" customFormat="1">
      <c r="A299" s="103"/>
      <c r="B299" s="224" t="s">
        <v>277</v>
      </c>
      <c r="C299" s="222"/>
      <c r="D299" s="208"/>
      <c r="E299" s="206"/>
      <c r="F299" s="223"/>
    </row>
    <row r="300" spans="1:6" s="79" customFormat="1">
      <c r="A300" s="103"/>
      <c r="B300" s="224" t="s">
        <v>278</v>
      </c>
      <c r="C300" s="204" t="s">
        <v>1</v>
      </c>
      <c r="D300" s="208">
        <v>24</v>
      </c>
      <c r="E300" s="206"/>
      <c r="F300" s="211">
        <f>D300*E300</f>
        <v>0</v>
      </c>
    </row>
    <row r="301" spans="1:6" s="79" customFormat="1">
      <c r="A301" s="103"/>
      <c r="B301" s="224" t="s">
        <v>279</v>
      </c>
      <c r="C301" s="222"/>
      <c r="D301" s="208"/>
      <c r="E301" s="206"/>
      <c r="F301" s="223"/>
    </row>
    <row r="302" spans="1:6" s="79" customFormat="1">
      <c r="A302" s="103"/>
      <c r="B302" s="207" t="s">
        <v>4</v>
      </c>
      <c r="C302" s="204"/>
      <c r="D302" s="208"/>
      <c r="E302" s="206"/>
      <c r="F302" s="211"/>
    </row>
    <row r="303" spans="1:6" s="79" customFormat="1">
      <c r="A303" s="103"/>
      <c r="B303" s="100"/>
      <c r="C303" s="108"/>
      <c r="D303" s="102"/>
      <c r="E303" s="102"/>
      <c r="F303" s="102"/>
    </row>
    <row r="304" spans="1:6" s="79" customFormat="1" ht="30">
      <c r="A304" s="45">
        <f>MAX($A$54:A303)+0.01</f>
        <v>1.5100000000000005</v>
      </c>
      <c r="B304" s="203" t="s">
        <v>280</v>
      </c>
      <c r="C304" s="204" t="s">
        <v>0</v>
      </c>
      <c r="D304" s="205">
        <v>1</v>
      </c>
      <c r="E304" s="206"/>
      <c r="F304" s="206">
        <f>D304*E304</f>
        <v>0</v>
      </c>
    </row>
    <row r="305" spans="1:6" s="79" customFormat="1">
      <c r="A305" s="103"/>
      <c r="B305" s="203"/>
      <c r="C305" s="204"/>
      <c r="D305" s="205"/>
      <c r="E305" s="206"/>
      <c r="F305" s="206"/>
    </row>
    <row r="306" spans="1:6" s="79" customFormat="1" ht="30">
      <c r="A306" s="45">
        <f>MAX($A$54:A305)+0.01</f>
        <v>1.5200000000000005</v>
      </c>
      <c r="B306" s="203" t="s">
        <v>281</v>
      </c>
      <c r="C306" s="204" t="s">
        <v>3</v>
      </c>
      <c r="D306" s="205">
        <v>18</v>
      </c>
      <c r="E306" s="206"/>
      <c r="F306" s="206">
        <f>D306*E306</f>
        <v>0</v>
      </c>
    </row>
    <row r="307" spans="1:6" s="79" customFormat="1">
      <c r="A307" s="45"/>
      <c r="B307" s="203"/>
      <c r="C307" s="204"/>
      <c r="D307" s="205"/>
      <c r="E307" s="206"/>
      <c r="F307" s="206"/>
    </row>
    <row r="308" spans="1:6">
      <c r="A308" s="45"/>
      <c r="B308" s="82" t="s">
        <v>154</v>
      </c>
    </row>
    <row r="309" spans="1:6">
      <c r="A309" s="45"/>
      <c r="B309" s="53"/>
    </row>
    <row r="310" spans="1:6" ht="60">
      <c r="A310" s="45">
        <f>MAX($A$54:A309)+0.01</f>
        <v>1.5300000000000005</v>
      </c>
      <c r="B310" s="54" t="s">
        <v>14</v>
      </c>
      <c r="C310" s="107"/>
    </row>
    <row r="311" spans="1:6" ht="120">
      <c r="A311" s="45"/>
      <c r="B311" s="54" t="s">
        <v>5</v>
      </c>
      <c r="C311" s="107"/>
    </row>
    <row r="312" spans="1:6">
      <c r="A312" s="45"/>
      <c r="B312" s="54" t="s">
        <v>370</v>
      </c>
      <c r="C312" s="107" t="s">
        <v>1</v>
      </c>
      <c r="D312" s="3">
        <v>21</v>
      </c>
      <c r="F312" s="3">
        <f t="shared" ref="F312" si="5">D312*E312</f>
        <v>0</v>
      </c>
    </row>
    <row r="313" spans="1:6">
      <c r="A313" s="45"/>
      <c r="B313" s="54" t="s">
        <v>17</v>
      </c>
      <c r="C313" s="107" t="s">
        <v>1</v>
      </c>
      <c r="D313" s="3">
        <v>34</v>
      </c>
      <c r="F313" s="3">
        <f t="shared" ref="F313" si="6">D313*E313</f>
        <v>0</v>
      </c>
    </row>
    <row r="314" spans="1:6">
      <c r="A314" s="45"/>
      <c r="B314" s="54" t="s">
        <v>168</v>
      </c>
      <c r="C314" s="107" t="s">
        <v>1</v>
      </c>
      <c r="D314" s="3">
        <v>15</v>
      </c>
      <c r="F314" s="3">
        <f t="shared" ref="F314" si="7">D314*E314</f>
        <v>0</v>
      </c>
    </row>
    <row r="315" spans="1:6">
      <c r="A315" s="13"/>
      <c r="B315" s="54" t="s">
        <v>15</v>
      </c>
      <c r="C315" s="107"/>
    </row>
    <row r="316" spans="1:6">
      <c r="A316" s="45"/>
      <c r="B316" s="54" t="s">
        <v>4</v>
      </c>
      <c r="C316" s="107"/>
    </row>
    <row r="317" spans="1:6">
      <c r="A317" s="45"/>
      <c r="B317" s="54"/>
      <c r="C317" s="107"/>
    </row>
    <row r="318" spans="1:6" ht="105">
      <c r="A318" s="45">
        <f>MAX($A$54:A317)+0.01</f>
        <v>1.5400000000000005</v>
      </c>
      <c r="B318" s="54" t="s">
        <v>155</v>
      </c>
      <c r="F318" s="56"/>
    </row>
    <row r="319" spans="1:6" ht="60">
      <c r="A319" s="47"/>
      <c r="B319" s="54" t="s">
        <v>18</v>
      </c>
      <c r="F319" s="56"/>
    </row>
    <row r="320" spans="1:6">
      <c r="A320" s="47"/>
      <c r="B320" s="54"/>
      <c r="F320" s="56"/>
    </row>
    <row r="321" spans="1:6">
      <c r="A321" s="50"/>
      <c r="B321" s="58" t="s">
        <v>156</v>
      </c>
    </row>
    <row r="322" spans="1:6">
      <c r="A322" s="45"/>
      <c r="B322" s="54" t="s">
        <v>370</v>
      </c>
      <c r="C322" s="107" t="s">
        <v>1</v>
      </c>
      <c r="D322" s="3">
        <v>21</v>
      </c>
      <c r="F322" s="3">
        <f t="shared" ref="F322" si="8">D322*E322</f>
        <v>0</v>
      </c>
    </row>
    <row r="323" spans="1:6">
      <c r="A323" s="45"/>
      <c r="B323" s="54" t="s">
        <v>17</v>
      </c>
      <c r="C323" s="107" t="s">
        <v>1</v>
      </c>
      <c r="D323" s="3">
        <v>34</v>
      </c>
      <c r="F323" s="3">
        <f t="shared" ref="F323" si="9">D323*E323</f>
        <v>0</v>
      </c>
    </row>
    <row r="324" spans="1:6">
      <c r="A324" s="45"/>
      <c r="B324" s="58" t="s">
        <v>284</v>
      </c>
      <c r="C324" s="107"/>
    </row>
    <row r="325" spans="1:6">
      <c r="A325" s="45"/>
      <c r="B325" s="54" t="s">
        <v>168</v>
      </c>
      <c r="C325" s="107" t="s">
        <v>1</v>
      </c>
      <c r="D325" s="3">
        <v>15</v>
      </c>
      <c r="F325" s="3">
        <f t="shared" ref="F325" si="10">D325*E325</f>
        <v>0</v>
      </c>
    </row>
    <row r="326" spans="1:6">
      <c r="A326" s="81"/>
      <c r="B326" s="54"/>
      <c r="F326" s="59"/>
    </row>
    <row r="327" spans="1:6" ht="75">
      <c r="A327" s="45">
        <f>MAX($A$54:A326)+0.01</f>
        <v>1.5500000000000005</v>
      </c>
      <c r="B327" s="58" t="s">
        <v>157</v>
      </c>
    </row>
    <row r="328" spans="1:6">
      <c r="A328" s="70"/>
      <c r="B328" s="58" t="s">
        <v>158</v>
      </c>
      <c r="C328" s="40" t="s">
        <v>2</v>
      </c>
      <c r="D328" s="3">
        <v>5</v>
      </c>
      <c r="F328" s="59">
        <f>+E328*D328</f>
        <v>0</v>
      </c>
    </row>
    <row r="329" spans="1:6">
      <c r="A329" s="45"/>
      <c r="B329" s="58"/>
    </row>
    <row r="330" spans="1:6" ht="30">
      <c r="A330" s="45">
        <f>MAX($A$54:A329)+0.01</f>
        <v>1.5600000000000005</v>
      </c>
      <c r="B330" s="58" t="s">
        <v>104</v>
      </c>
      <c r="C330" s="40" t="s">
        <v>3</v>
      </c>
      <c r="D330" s="3">
        <v>16</v>
      </c>
      <c r="F330" s="3">
        <f>D330*E330</f>
        <v>0</v>
      </c>
    </row>
    <row r="331" spans="1:6" s="2" customFormat="1">
      <c r="A331" s="45"/>
      <c r="B331" s="112"/>
      <c r="C331" s="40"/>
      <c r="D331" s="40"/>
      <c r="E331" s="68"/>
      <c r="F331" s="13"/>
    </row>
    <row r="332" spans="1:6" s="2" customFormat="1">
      <c r="A332" s="45"/>
      <c r="B332" s="82" t="s">
        <v>371</v>
      </c>
      <c r="C332" s="40"/>
      <c r="D332" s="43"/>
      <c r="E332" s="3"/>
      <c r="F332" s="3"/>
    </row>
    <row r="333" spans="1:6" s="2" customFormat="1">
      <c r="A333" s="45"/>
      <c r="B333" s="53"/>
      <c r="C333" s="40"/>
      <c r="D333" s="43"/>
      <c r="E333" s="3"/>
      <c r="F333" s="3"/>
    </row>
    <row r="334" spans="1:6" s="2" customFormat="1" ht="75">
      <c r="A334" s="45">
        <f>MAX($A$54:A333)+0.01</f>
        <v>1.5700000000000005</v>
      </c>
      <c r="B334" s="58" t="s">
        <v>377</v>
      </c>
      <c r="C334" s="160"/>
      <c r="D334" s="160"/>
      <c r="E334" s="176"/>
      <c r="F334" s="182"/>
    </row>
    <row r="335" spans="1:6" s="2" customFormat="1">
      <c r="A335" s="45"/>
      <c r="B335" s="58" t="s">
        <v>372</v>
      </c>
      <c r="C335" s="160"/>
      <c r="D335" s="160"/>
      <c r="E335" s="269"/>
      <c r="F335" s="106"/>
    </row>
    <row r="336" spans="1:6">
      <c r="A336" s="45"/>
      <c r="B336" s="58" t="s">
        <v>373</v>
      </c>
      <c r="C336" s="160"/>
      <c r="D336" s="160"/>
      <c r="E336" s="176"/>
      <c r="F336" s="182"/>
    </row>
    <row r="337" spans="1:6" ht="18">
      <c r="A337" s="45"/>
      <c r="B337" s="58" t="s">
        <v>380</v>
      </c>
      <c r="C337" s="160"/>
      <c r="D337" s="160"/>
      <c r="E337" s="176"/>
      <c r="F337" s="182"/>
    </row>
    <row r="338" spans="1:6">
      <c r="A338" s="45"/>
      <c r="B338" s="58" t="s">
        <v>381</v>
      </c>
      <c r="C338" s="160"/>
      <c r="D338" s="160"/>
      <c r="E338" s="176"/>
      <c r="F338" s="182"/>
    </row>
    <row r="339" spans="1:6">
      <c r="A339" s="45"/>
      <c r="B339" s="58" t="s">
        <v>382</v>
      </c>
      <c r="C339" s="160"/>
      <c r="D339" s="160"/>
      <c r="E339" s="269"/>
      <c r="F339" s="106"/>
    </row>
    <row r="340" spans="1:6" ht="18">
      <c r="A340" s="45"/>
      <c r="B340" s="58" t="s">
        <v>383</v>
      </c>
      <c r="C340" s="160"/>
      <c r="D340" s="160"/>
      <c r="E340" s="269"/>
      <c r="F340" s="106"/>
    </row>
    <row r="341" spans="1:6">
      <c r="A341" s="45"/>
      <c r="B341" s="58" t="s">
        <v>384</v>
      </c>
      <c r="C341" s="160"/>
      <c r="D341" s="160"/>
      <c r="E341" s="269"/>
      <c r="F341" s="106"/>
    </row>
    <row r="342" spans="1:6">
      <c r="A342" s="45"/>
      <c r="B342" s="58" t="s">
        <v>385</v>
      </c>
      <c r="C342" s="160"/>
      <c r="D342" s="160"/>
      <c r="E342" s="269"/>
      <c r="F342" s="106"/>
    </row>
    <row r="343" spans="1:6">
      <c r="A343" s="45"/>
      <c r="B343" s="58" t="s">
        <v>374</v>
      </c>
      <c r="C343" s="160"/>
      <c r="D343" s="160"/>
      <c r="E343" s="269"/>
      <c r="F343" s="106"/>
    </row>
    <row r="344" spans="1:6">
      <c r="A344" s="45"/>
      <c r="B344" s="58" t="s">
        <v>375</v>
      </c>
      <c r="C344" s="160"/>
      <c r="D344" s="160"/>
      <c r="E344" s="269"/>
      <c r="F344" s="106"/>
    </row>
    <row r="345" spans="1:6">
      <c r="A345" s="45"/>
      <c r="B345" s="58" t="s">
        <v>386</v>
      </c>
      <c r="C345" s="160"/>
      <c r="D345" s="160"/>
      <c r="E345" s="269"/>
      <c r="F345" s="106"/>
    </row>
    <row r="346" spans="1:6">
      <c r="A346" s="45"/>
      <c r="B346" s="58" t="s">
        <v>387</v>
      </c>
      <c r="C346" s="160"/>
      <c r="D346" s="160"/>
      <c r="E346" s="269"/>
      <c r="F346" s="106"/>
    </row>
    <row r="347" spans="1:6">
      <c r="A347" s="45"/>
      <c r="B347" s="58" t="s">
        <v>388</v>
      </c>
      <c r="C347" s="160"/>
      <c r="D347" s="160"/>
      <c r="E347" s="269"/>
      <c r="F347" s="106"/>
    </row>
    <row r="348" spans="1:6">
      <c r="A348" s="45"/>
      <c r="B348" s="58" t="s">
        <v>389</v>
      </c>
      <c r="C348" s="160"/>
      <c r="D348" s="160"/>
      <c r="E348" s="269"/>
      <c r="F348" s="106"/>
    </row>
    <row r="349" spans="1:6">
      <c r="A349" s="45"/>
      <c r="B349" s="58" t="s">
        <v>376</v>
      </c>
      <c r="C349" s="20"/>
      <c r="D349" s="20"/>
      <c r="E349" s="176"/>
      <c r="F349" s="182"/>
    </row>
    <row r="350" spans="1:6">
      <c r="A350" s="45"/>
      <c r="B350" s="58" t="s">
        <v>378</v>
      </c>
      <c r="C350" s="160"/>
      <c r="D350" s="160"/>
      <c r="E350" s="176"/>
      <c r="F350" s="106"/>
    </row>
    <row r="351" spans="1:6">
      <c r="A351" s="45"/>
      <c r="B351" s="270" t="s">
        <v>390</v>
      </c>
      <c r="C351" s="160"/>
      <c r="D351" s="160"/>
      <c r="E351" s="176"/>
      <c r="F351" s="106"/>
    </row>
    <row r="352" spans="1:6">
      <c r="A352" s="45"/>
      <c r="B352" s="270" t="s">
        <v>391</v>
      </c>
      <c r="C352" s="160"/>
      <c r="D352" s="160"/>
      <c r="E352" s="269"/>
      <c r="F352" s="106"/>
    </row>
    <row r="353" spans="1:6">
      <c r="A353" s="45"/>
      <c r="B353" s="58" t="s">
        <v>379</v>
      </c>
      <c r="C353" s="40" t="s">
        <v>0</v>
      </c>
      <c r="D353" s="3">
        <v>1</v>
      </c>
      <c r="F353" s="3">
        <f>+E353*D353</f>
        <v>0</v>
      </c>
    </row>
    <row r="354" spans="1:6">
      <c r="A354" s="45"/>
      <c r="B354" s="58" t="s">
        <v>4</v>
      </c>
    </row>
    <row r="355" spans="1:6">
      <c r="A355" s="45"/>
      <c r="B355" s="271"/>
      <c r="C355" s="160"/>
      <c r="D355" s="160"/>
      <c r="E355" s="269"/>
      <c r="F355" s="106"/>
    </row>
    <row r="356" spans="1:6" ht="135">
      <c r="A356" s="45">
        <f>MAX($A$54:A355)+0.01</f>
        <v>1.5800000000000005</v>
      </c>
      <c r="B356" s="270" t="s">
        <v>437</v>
      </c>
      <c r="C356" s="160"/>
      <c r="D356" s="160"/>
      <c r="E356" s="269"/>
      <c r="F356" s="106"/>
    </row>
    <row r="357" spans="1:6">
      <c r="A357" s="45"/>
      <c r="B357" s="270" t="s">
        <v>438</v>
      </c>
      <c r="C357" s="160"/>
      <c r="D357" s="160"/>
      <c r="E357" s="269"/>
      <c r="F357" s="106"/>
    </row>
    <row r="358" spans="1:6">
      <c r="A358" s="45"/>
      <c r="B358" s="270" t="s">
        <v>439</v>
      </c>
      <c r="C358" s="160"/>
      <c r="D358" s="160"/>
      <c r="E358" s="269"/>
      <c r="F358" s="106"/>
    </row>
    <row r="359" spans="1:6">
      <c r="A359" s="45"/>
      <c r="B359" s="270" t="s">
        <v>440</v>
      </c>
      <c r="C359" s="160"/>
      <c r="D359" s="160"/>
      <c r="E359" s="269"/>
      <c r="F359" s="106"/>
    </row>
    <row r="360" spans="1:6">
      <c r="A360" s="45"/>
      <c r="B360" s="270" t="s">
        <v>441</v>
      </c>
      <c r="C360" s="160"/>
      <c r="D360" s="160"/>
      <c r="E360" s="269"/>
      <c r="F360" s="106"/>
    </row>
    <row r="361" spans="1:6">
      <c r="A361" s="45"/>
      <c r="B361" s="270" t="s">
        <v>442</v>
      </c>
      <c r="C361" s="160"/>
      <c r="D361" s="160"/>
      <c r="E361" s="269"/>
      <c r="F361" s="106"/>
    </row>
    <row r="362" spans="1:6" ht="30">
      <c r="A362" s="45"/>
      <c r="B362" s="270" t="s">
        <v>443</v>
      </c>
      <c r="C362" s="160"/>
      <c r="D362" s="160"/>
      <c r="E362" s="269"/>
      <c r="F362" s="106"/>
    </row>
    <row r="363" spans="1:6" ht="30">
      <c r="A363" s="45"/>
      <c r="B363" s="270" t="s">
        <v>444</v>
      </c>
      <c r="C363" s="160"/>
      <c r="D363" s="160"/>
      <c r="E363" s="269"/>
      <c r="F363" s="106"/>
    </row>
    <row r="364" spans="1:6" ht="30">
      <c r="A364" s="45"/>
      <c r="B364" s="270" t="s">
        <v>445</v>
      </c>
      <c r="C364" s="160"/>
      <c r="D364" s="160"/>
      <c r="E364" s="269"/>
      <c r="F364" s="106"/>
    </row>
    <row r="365" spans="1:6" ht="30">
      <c r="A365" s="45"/>
      <c r="B365" s="270" t="s">
        <v>446</v>
      </c>
      <c r="C365" s="160"/>
      <c r="D365" s="160"/>
      <c r="E365" s="269"/>
      <c r="F365" s="106"/>
    </row>
    <row r="366" spans="1:6">
      <c r="A366" s="45"/>
      <c r="B366" s="270" t="s">
        <v>447</v>
      </c>
      <c r="C366" s="160"/>
      <c r="D366" s="160"/>
      <c r="E366" s="269"/>
      <c r="F366" s="106"/>
    </row>
    <row r="367" spans="1:6" ht="30">
      <c r="A367" s="45"/>
      <c r="B367" s="270" t="s">
        <v>448</v>
      </c>
      <c r="C367" s="160"/>
      <c r="D367" s="160"/>
      <c r="E367" s="269"/>
      <c r="F367" s="106"/>
    </row>
    <row r="368" spans="1:6">
      <c r="A368" s="45"/>
      <c r="B368" s="270"/>
      <c r="C368" s="160"/>
      <c r="D368" s="160"/>
      <c r="E368" s="269"/>
      <c r="F368" s="106"/>
    </row>
    <row r="369" spans="1:6">
      <c r="A369" s="45"/>
      <c r="B369" s="270" t="s">
        <v>372</v>
      </c>
      <c r="C369" s="160"/>
      <c r="D369" s="160"/>
      <c r="E369" s="269"/>
      <c r="F369" s="106"/>
    </row>
    <row r="370" spans="1:6" ht="30">
      <c r="A370" s="45"/>
      <c r="B370" s="270" t="s">
        <v>456</v>
      </c>
      <c r="C370" s="160"/>
      <c r="D370" s="160"/>
      <c r="E370" s="269"/>
      <c r="F370" s="106"/>
    </row>
    <row r="371" spans="1:6">
      <c r="A371" s="45"/>
      <c r="B371" s="270" t="s">
        <v>449</v>
      </c>
      <c r="C371" s="160"/>
      <c r="D371" s="160"/>
      <c r="E371" s="269"/>
      <c r="F371" s="106"/>
    </row>
    <row r="372" spans="1:6">
      <c r="A372" s="45"/>
      <c r="B372" s="270" t="s">
        <v>458</v>
      </c>
      <c r="C372" s="160"/>
      <c r="D372" s="160"/>
      <c r="E372" s="269"/>
      <c r="F372" s="106"/>
    </row>
    <row r="373" spans="1:6">
      <c r="A373" s="45"/>
      <c r="B373" s="270" t="s">
        <v>457</v>
      </c>
      <c r="C373" s="160"/>
      <c r="D373" s="160"/>
      <c r="E373" s="269"/>
      <c r="F373" s="106"/>
    </row>
    <row r="374" spans="1:6">
      <c r="A374" s="45"/>
      <c r="B374" s="270" t="s">
        <v>450</v>
      </c>
      <c r="C374" s="160"/>
      <c r="D374" s="160"/>
      <c r="E374" s="269"/>
      <c r="F374" s="106"/>
    </row>
    <row r="375" spans="1:6">
      <c r="A375" s="45"/>
      <c r="B375" s="270" t="s">
        <v>451</v>
      </c>
      <c r="C375" s="160"/>
      <c r="D375" s="160"/>
      <c r="E375" s="269"/>
      <c r="F375" s="106"/>
    </row>
    <row r="376" spans="1:6">
      <c r="A376" s="45"/>
      <c r="B376" s="270" t="s">
        <v>452</v>
      </c>
      <c r="C376" s="160"/>
      <c r="D376" s="160"/>
      <c r="E376" s="269"/>
      <c r="F376" s="106"/>
    </row>
    <row r="377" spans="1:6">
      <c r="A377" s="45"/>
      <c r="B377" s="270" t="s">
        <v>453</v>
      </c>
      <c r="C377" s="160"/>
      <c r="D377" s="160"/>
      <c r="E377" s="269"/>
      <c r="F377" s="106"/>
    </row>
    <row r="378" spans="1:6">
      <c r="A378" s="45"/>
      <c r="B378" s="270" t="s">
        <v>454</v>
      </c>
      <c r="C378" s="160"/>
      <c r="D378" s="160"/>
      <c r="E378" s="269"/>
      <c r="F378" s="106"/>
    </row>
    <row r="379" spans="1:6">
      <c r="A379" s="45"/>
      <c r="B379" s="270" t="s">
        <v>455</v>
      </c>
      <c r="C379" s="40" t="s">
        <v>0</v>
      </c>
      <c r="D379" s="3">
        <v>2</v>
      </c>
      <c r="F379" s="3">
        <f>+E379*D379</f>
        <v>0</v>
      </c>
    </row>
    <row r="380" spans="1:6">
      <c r="A380" s="45"/>
      <c r="B380" s="270" t="s">
        <v>4</v>
      </c>
      <c r="C380" s="160"/>
      <c r="D380" s="160"/>
      <c r="E380" s="269"/>
      <c r="F380" s="106"/>
    </row>
    <row r="381" spans="1:6">
      <c r="A381" s="45"/>
      <c r="B381" s="271"/>
      <c r="C381" s="160"/>
      <c r="D381" s="160"/>
      <c r="E381" s="269"/>
      <c r="F381" s="106"/>
    </row>
    <row r="382" spans="1:6" s="10" customFormat="1" ht="30">
      <c r="A382" s="45">
        <f>MAX($A$54:A381)+0.01</f>
        <v>1.5900000000000005</v>
      </c>
      <c r="B382" s="245" t="s">
        <v>285</v>
      </c>
      <c r="C382" s="181"/>
      <c r="D382" s="181"/>
      <c r="E382" s="26"/>
      <c r="F382" s="26"/>
    </row>
    <row r="383" spans="1:6" s="14" customFormat="1">
      <c r="A383" s="45"/>
      <c r="B383" s="245" t="s">
        <v>286</v>
      </c>
      <c r="C383" s="181"/>
      <c r="D383" s="181"/>
      <c r="E383" s="26"/>
      <c r="F383" s="26"/>
    </row>
    <row r="384" spans="1:6">
      <c r="A384" s="45"/>
      <c r="B384" s="245" t="s">
        <v>287</v>
      </c>
      <c r="C384" s="181"/>
      <c r="D384" s="181"/>
      <c r="E384" s="26"/>
      <c r="F384" s="26"/>
    </row>
    <row r="385" spans="1:6">
      <c r="A385" s="45"/>
      <c r="B385" s="245" t="s">
        <v>288</v>
      </c>
      <c r="C385" s="181"/>
      <c r="D385" s="181"/>
      <c r="E385" s="26"/>
      <c r="F385" s="26"/>
    </row>
    <row r="386" spans="1:6">
      <c r="A386" s="45"/>
      <c r="B386" s="245" t="s">
        <v>289</v>
      </c>
      <c r="C386" s="181"/>
      <c r="D386" s="181"/>
      <c r="E386" s="26"/>
      <c r="F386" s="26"/>
    </row>
    <row r="387" spans="1:6">
      <c r="A387" s="45"/>
      <c r="B387" s="245" t="s">
        <v>290</v>
      </c>
      <c r="C387" s="181"/>
      <c r="D387" s="181"/>
      <c r="E387" s="26"/>
      <c r="F387" s="26"/>
    </row>
    <row r="388" spans="1:6" s="13" customFormat="1">
      <c r="A388" s="45"/>
      <c r="B388" s="245" t="s">
        <v>291</v>
      </c>
      <c r="C388" s="181"/>
      <c r="D388" s="181"/>
      <c r="E388" s="26"/>
      <c r="F388" s="26"/>
    </row>
    <row r="389" spans="1:6">
      <c r="A389" s="13"/>
      <c r="B389" s="245" t="s">
        <v>292</v>
      </c>
      <c r="C389" s="181"/>
      <c r="D389" s="181"/>
      <c r="E389" s="26"/>
      <c r="F389" s="26"/>
    </row>
    <row r="390" spans="1:6" ht="30">
      <c r="A390" s="45"/>
      <c r="B390" s="246" t="s">
        <v>293</v>
      </c>
      <c r="C390" s="181"/>
      <c r="D390" s="181"/>
      <c r="E390" s="26"/>
      <c r="F390" s="26"/>
    </row>
    <row r="391" spans="1:6">
      <c r="A391" s="13"/>
      <c r="B391" s="245" t="s">
        <v>294</v>
      </c>
      <c r="C391" s="40" t="s">
        <v>2</v>
      </c>
      <c r="D391" s="3">
        <v>2</v>
      </c>
      <c r="F391" s="3">
        <f>+E391*D391</f>
        <v>0</v>
      </c>
    </row>
    <row r="392" spans="1:6">
      <c r="A392" s="13"/>
      <c r="B392" s="245" t="s">
        <v>295</v>
      </c>
      <c r="C392" s="181"/>
      <c r="D392" s="181"/>
      <c r="E392" s="26"/>
      <c r="F392" s="26"/>
    </row>
    <row r="393" spans="1:6">
      <c r="A393" s="45"/>
      <c r="B393" s="245" t="s">
        <v>296</v>
      </c>
      <c r="C393" s="181"/>
      <c r="D393" s="181"/>
      <c r="E393" s="26"/>
      <c r="F393" s="26"/>
    </row>
    <row r="394" spans="1:6">
      <c r="A394" s="45"/>
      <c r="B394" s="245" t="s">
        <v>297</v>
      </c>
      <c r="C394" s="181"/>
      <c r="D394" s="181"/>
      <c r="E394" s="26"/>
      <c r="F394" s="26"/>
    </row>
    <row r="395" spans="1:6">
      <c r="A395" s="45"/>
      <c r="B395" s="247" t="s">
        <v>4</v>
      </c>
      <c r="C395" s="181"/>
      <c r="D395" s="181"/>
      <c r="E395" s="26"/>
      <c r="F395" s="26"/>
    </row>
    <row r="396" spans="1:6">
      <c r="A396" s="45"/>
      <c r="B396" s="247"/>
      <c r="C396" s="181"/>
      <c r="D396" s="181"/>
      <c r="E396" s="26"/>
      <c r="F396" s="26"/>
    </row>
    <row r="397" spans="1:6" ht="75">
      <c r="A397" s="45">
        <f>MAX($A$54:A396)+0.01</f>
        <v>1.6000000000000005</v>
      </c>
      <c r="B397" s="243" t="s">
        <v>298</v>
      </c>
      <c r="C397" s="231"/>
      <c r="D397" s="232"/>
      <c r="E397" s="230"/>
      <c r="F397" s="230"/>
    </row>
    <row r="398" spans="1:6" s="19" customFormat="1">
      <c r="A398" s="45"/>
      <c r="B398" s="248" t="s">
        <v>299</v>
      </c>
      <c r="C398" s="231"/>
      <c r="D398" s="232"/>
      <c r="E398" s="230"/>
      <c r="F398" s="230"/>
    </row>
    <row r="399" spans="1:6" s="24" customFormat="1">
      <c r="A399" s="45"/>
      <c r="B399" s="248" t="s">
        <v>300</v>
      </c>
      <c r="C399" s="40" t="s">
        <v>0</v>
      </c>
      <c r="D399" s="3">
        <v>1</v>
      </c>
      <c r="E399" s="3"/>
      <c r="F399" s="3">
        <f>D399*E399</f>
        <v>0</v>
      </c>
    </row>
    <row r="400" spans="1:6" s="2" customFormat="1" ht="45">
      <c r="A400" s="45"/>
      <c r="B400" s="243" t="s">
        <v>301</v>
      </c>
      <c r="C400" s="233"/>
      <c r="D400" s="234"/>
      <c r="E400" s="235"/>
      <c r="F400" s="230"/>
    </row>
    <row r="401" spans="1:6" s="2" customFormat="1">
      <c r="A401" s="45"/>
      <c r="B401" s="249"/>
      <c r="C401" s="236"/>
      <c r="D401" s="237"/>
      <c r="E401" s="182"/>
      <c r="F401" s="182"/>
    </row>
    <row r="402" spans="1:6" s="20" customFormat="1" ht="30">
      <c r="A402" s="45">
        <f>MAX($A$54:A401)+0.01</f>
        <v>1.6100000000000005</v>
      </c>
      <c r="B402" s="249" t="s">
        <v>302</v>
      </c>
      <c r="C402" s="236"/>
      <c r="D402" s="237"/>
      <c r="E402" s="182"/>
      <c r="F402" s="182"/>
    </row>
    <row r="403" spans="1:6" s="20" customFormat="1">
      <c r="A403" s="45"/>
      <c r="B403" s="250" t="s">
        <v>303</v>
      </c>
      <c r="C403" s="40" t="s">
        <v>0</v>
      </c>
      <c r="D403" s="3">
        <v>1</v>
      </c>
      <c r="E403" s="3"/>
      <c r="F403" s="3">
        <f>+E403*D403</f>
        <v>0</v>
      </c>
    </row>
    <row r="404" spans="1:6" s="20" customFormat="1">
      <c r="A404" s="45"/>
      <c r="B404" s="51"/>
      <c r="C404" s="227"/>
      <c r="D404" s="227"/>
      <c r="E404" s="182"/>
      <c r="F404" s="182"/>
    </row>
    <row r="405" spans="1:6" s="20" customFormat="1" ht="135">
      <c r="A405" s="45">
        <f>MAX($A$54:A404)+0.01</f>
        <v>1.6200000000000006</v>
      </c>
      <c r="B405" s="51" t="s">
        <v>304</v>
      </c>
      <c r="C405" s="227"/>
      <c r="D405" s="227"/>
      <c r="E405" s="182"/>
      <c r="F405" s="182"/>
    </row>
    <row r="406" spans="1:6" s="20" customFormat="1">
      <c r="A406" s="45"/>
      <c r="B406" s="51" t="s">
        <v>160</v>
      </c>
      <c r="C406" s="227"/>
      <c r="D406" s="227"/>
      <c r="E406" s="182"/>
      <c r="F406" s="182"/>
    </row>
    <row r="407" spans="1:6" s="20" customFormat="1">
      <c r="A407" s="45"/>
      <c r="B407" s="51" t="s">
        <v>305</v>
      </c>
      <c r="C407" s="40" t="s">
        <v>1</v>
      </c>
      <c r="D407" s="3">
        <v>32</v>
      </c>
      <c r="E407" s="3"/>
      <c r="F407" s="3">
        <f>+E407*D407</f>
        <v>0</v>
      </c>
    </row>
    <row r="408" spans="1:6" s="20" customFormat="1">
      <c r="A408" s="56"/>
      <c r="B408" s="51" t="s">
        <v>306</v>
      </c>
      <c r="C408" s="227"/>
      <c r="D408" s="227"/>
      <c r="E408" s="182"/>
      <c r="F408" s="182"/>
    </row>
    <row r="409" spans="1:6" s="20" customFormat="1">
      <c r="A409" s="45"/>
      <c r="B409" s="51"/>
      <c r="C409" s="181"/>
      <c r="D409" s="181"/>
      <c r="E409" s="182"/>
      <c r="F409" s="182"/>
    </row>
    <row r="410" spans="1:6" s="20" customFormat="1" ht="51.75" customHeight="1">
      <c r="A410" s="45">
        <f>MAX($A$54:A409)+0.01</f>
        <v>1.6300000000000006</v>
      </c>
      <c r="B410" s="251" t="s">
        <v>307</v>
      </c>
      <c r="C410" s="181"/>
      <c r="D410" s="181"/>
      <c r="E410" s="182"/>
      <c r="F410" s="182"/>
    </row>
    <row r="411" spans="1:6" s="20" customFormat="1">
      <c r="A411" s="45"/>
      <c r="B411" s="251" t="s">
        <v>308</v>
      </c>
      <c r="C411" s="40" t="s">
        <v>1</v>
      </c>
      <c r="D411" s="3">
        <v>18</v>
      </c>
      <c r="E411" s="3"/>
      <c r="F411" s="3">
        <f>+E411*D411</f>
        <v>0</v>
      </c>
    </row>
    <row r="412" spans="1:6" s="20" customFormat="1">
      <c r="A412" s="45"/>
      <c r="B412" s="252"/>
      <c r="C412" s="105"/>
      <c r="D412" s="105"/>
      <c r="E412" s="228"/>
      <c r="F412" s="26"/>
    </row>
    <row r="413" spans="1:6" s="20" customFormat="1">
      <c r="A413" s="45">
        <f>MAX($A$54:A412)+0.01</f>
        <v>1.6400000000000006</v>
      </c>
      <c r="B413" s="252" t="s">
        <v>309</v>
      </c>
      <c r="C413" s="105"/>
      <c r="D413" s="105"/>
      <c r="E413" s="228"/>
      <c r="F413" s="26"/>
    </row>
    <row r="414" spans="1:6" s="20" customFormat="1">
      <c r="A414" s="45"/>
      <c r="B414" s="244" t="s">
        <v>310</v>
      </c>
      <c r="C414" s="105"/>
      <c r="D414" s="105"/>
      <c r="E414" s="228"/>
      <c r="F414" s="26"/>
    </row>
    <row r="415" spans="1:6" s="20" customFormat="1">
      <c r="A415" s="45"/>
      <c r="B415" s="244" t="s">
        <v>311</v>
      </c>
      <c r="C415" s="105"/>
      <c r="D415" s="105"/>
      <c r="E415" s="228"/>
      <c r="F415" s="26"/>
    </row>
    <row r="416" spans="1:6" s="20" customFormat="1">
      <c r="A416" s="45"/>
      <c r="B416" s="244" t="s">
        <v>312</v>
      </c>
      <c r="C416" s="105"/>
      <c r="D416" s="105"/>
      <c r="E416" s="228"/>
      <c r="F416" s="229"/>
    </row>
    <row r="417" spans="1:6" s="20" customFormat="1">
      <c r="A417" s="45"/>
      <c r="B417" s="244" t="s">
        <v>313</v>
      </c>
      <c r="C417" s="40" t="s">
        <v>0</v>
      </c>
      <c r="D417" s="3">
        <v>1</v>
      </c>
      <c r="E417" s="3"/>
      <c r="F417" s="3">
        <f>D417*E417</f>
        <v>0</v>
      </c>
    </row>
    <row r="418" spans="1:6" s="20" customFormat="1">
      <c r="A418" s="56"/>
      <c r="B418" s="13"/>
      <c r="C418" s="105"/>
      <c r="D418" s="105"/>
      <c r="E418" s="228"/>
      <c r="F418" s="26"/>
    </row>
    <row r="419" spans="1:6" s="20" customFormat="1">
      <c r="A419" s="45">
        <f>MAX($A$54:A418)+0.01</f>
        <v>1.6500000000000006</v>
      </c>
      <c r="B419" s="252" t="s">
        <v>314</v>
      </c>
      <c r="C419" s="105"/>
      <c r="D419" s="105"/>
      <c r="E419" s="228"/>
      <c r="F419" s="26"/>
    </row>
    <row r="420" spans="1:6" s="165" customFormat="1">
      <c r="A420" s="45"/>
      <c r="B420" s="244" t="s">
        <v>315</v>
      </c>
      <c r="C420" s="105"/>
      <c r="D420" s="105"/>
      <c r="E420" s="228"/>
      <c r="F420" s="26"/>
    </row>
    <row r="421" spans="1:6" s="165" customFormat="1">
      <c r="A421" s="45"/>
      <c r="B421" s="244" t="s">
        <v>316</v>
      </c>
      <c r="C421" s="105"/>
      <c r="D421" s="105"/>
      <c r="E421" s="228"/>
      <c r="F421" s="26"/>
    </row>
    <row r="422" spans="1:6" s="168" customFormat="1">
      <c r="A422" s="45"/>
      <c r="B422" s="253" t="s">
        <v>317</v>
      </c>
      <c r="C422" s="105"/>
      <c r="D422" s="105"/>
      <c r="E422" s="228"/>
      <c r="F422" s="26"/>
    </row>
    <row r="423" spans="1:6" s="170" customFormat="1">
      <c r="A423" s="45"/>
      <c r="B423" s="253" t="s">
        <v>318</v>
      </c>
      <c r="C423" s="40" t="s">
        <v>0</v>
      </c>
      <c r="D423" s="3">
        <v>1</v>
      </c>
      <c r="E423" s="3"/>
      <c r="F423" s="3">
        <f>D423*E423</f>
        <v>0</v>
      </c>
    </row>
    <row r="424" spans="1:6" s="168" customFormat="1">
      <c r="A424" s="56"/>
      <c r="B424" s="51"/>
      <c r="C424" s="227"/>
      <c r="D424" s="227"/>
      <c r="E424" s="238"/>
      <c r="F424" s="106"/>
    </row>
    <row r="425" spans="1:6" s="168" customFormat="1">
      <c r="A425" s="45">
        <f>MAX($A$54:A424)+0.01</f>
        <v>1.6600000000000006</v>
      </c>
      <c r="B425" s="254" t="s">
        <v>319</v>
      </c>
      <c r="C425" s="239"/>
      <c r="D425" s="239"/>
      <c r="E425" s="182"/>
      <c r="F425" s="182"/>
    </row>
    <row r="426" spans="1:6" s="168" customFormat="1">
      <c r="A426" s="45"/>
      <c r="B426" s="254" t="s">
        <v>133</v>
      </c>
      <c r="C426" s="239"/>
      <c r="D426" s="239"/>
      <c r="E426" s="182"/>
      <c r="F426" s="182"/>
    </row>
    <row r="427" spans="1:6" s="168" customFormat="1" ht="28.5" customHeight="1">
      <c r="A427" s="56"/>
      <c r="B427" s="255" t="s">
        <v>134</v>
      </c>
      <c r="C427" s="40" t="s">
        <v>0</v>
      </c>
      <c r="D427" s="3">
        <v>1</v>
      </c>
      <c r="E427" s="3"/>
      <c r="F427" s="3">
        <f>+E427*D427</f>
        <v>0</v>
      </c>
    </row>
    <row r="428" spans="1:6" s="170" customFormat="1">
      <c r="A428" s="45"/>
      <c r="B428" s="110"/>
      <c r="C428" s="160"/>
      <c r="D428" s="160"/>
      <c r="E428" s="182"/>
      <c r="F428" s="182"/>
    </row>
    <row r="429" spans="1:6" s="168" customFormat="1">
      <c r="A429" s="45">
        <f>MAX($A$54:A428)+0.01</f>
        <v>1.6700000000000006</v>
      </c>
      <c r="B429" s="256" t="s">
        <v>161</v>
      </c>
      <c r="C429" s="105"/>
      <c r="D429" s="105"/>
      <c r="E429" s="182"/>
      <c r="F429" s="182"/>
    </row>
    <row r="430" spans="1:6" s="20" customFormat="1">
      <c r="A430" s="56"/>
      <c r="B430" s="256" t="s">
        <v>135</v>
      </c>
      <c r="C430" s="105"/>
      <c r="D430" s="105"/>
      <c r="E430" s="182"/>
      <c r="F430" s="182"/>
    </row>
    <row r="431" spans="1:6" s="20" customFormat="1">
      <c r="A431" s="116"/>
      <c r="B431" s="256" t="s">
        <v>136</v>
      </c>
      <c r="C431" s="105"/>
      <c r="D431" s="105"/>
      <c r="E431" s="182"/>
      <c r="F431" s="182"/>
    </row>
    <row r="432" spans="1:6" s="20" customFormat="1">
      <c r="A432" s="115"/>
      <c r="B432" s="256" t="s">
        <v>162</v>
      </c>
      <c r="C432" s="40" t="s">
        <v>0</v>
      </c>
      <c r="D432" s="3">
        <v>1</v>
      </c>
      <c r="E432" s="3"/>
      <c r="F432" s="3">
        <f>+E432*D432</f>
        <v>0</v>
      </c>
    </row>
    <row r="433" spans="1:6" s="20" customFormat="1">
      <c r="A433" s="45"/>
      <c r="B433" s="110"/>
      <c r="C433" s="160"/>
      <c r="D433" s="160"/>
      <c r="E433" s="182"/>
      <c r="F433" s="182"/>
    </row>
    <row r="434" spans="1:6" s="20" customFormat="1" ht="30">
      <c r="A434" s="45">
        <f>MAX($A$54:A433)+0.01</f>
        <v>1.6800000000000006</v>
      </c>
      <c r="B434" s="110" t="s">
        <v>320</v>
      </c>
      <c r="C434" s="40" t="s">
        <v>0</v>
      </c>
      <c r="D434" s="3">
        <v>1</v>
      </c>
      <c r="E434" s="3"/>
      <c r="F434" s="3">
        <f>+E434*D434</f>
        <v>0</v>
      </c>
    </row>
    <row r="435" spans="1:6" s="20" customFormat="1">
      <c r="A435" s="45"/>
      <c r="B435" s="251"/>
      <c r="C435" s="25"/>
      <c r="D435" s="25"/>
      <c r="E435" s="73"/>
      <c r="F435" s="73"/>
    </row>
    <row r="436" spans="1:6" s="20" customFormat="1" ht="45">
      <c r="A436" s="45">
        <f>MAX($A$54:A435)+0.01</f>
        <v>1.6900000000000006</v>
      </c>
      <c r="B436" s="251" t="s">
        <v>321</v>
      </c>
      <c r="C436" s="40" t="s">
        <v>13</v>
      </c>
      <c r="D436" s="3">
        <v>15</v>
      </c>
      <c r="E436" s="3"/>
      <c r="F436" s="3">
        <f>+E436*D436</f>
        <v>0</v>
      </c>
    </row>
    <row r="437" spans="1:6" s="20" customFormat="1">
      <c r="A437" s="45"/>
      <c r="B437" s="251"/>
      <c r="C437" s="181"/>
      <c r="D437" s="181"/>
      <c r="E437" s="182"/>
      <c r="F437" s="182"/>
    </row>
    <row r="438" spans="1:6" s="20" customFormat="1" ht="30">
      <c r="A438" s="45">
        <f>MAX($A$54:A437)+0.01</f>
        <v>1.7000000000000006</v>
      </c>
      <c r="B438" s="251" t="s">
        <v>322</v>
      </c>
      <c r="C438" s="40" t="s">
        <v>3</v>
      </c>
      <c r="D438" s="3">
        <v>8</v>
      </c>
      <c r="E438" s="3"/>
      <c r="F438" s="3">
        <f>+E438*D438</f>
        <v>0</v>
      </c>
    </row>
    <row r="439" spans="1:6" s="20" customFormat="1">
      <c r="A439" s="45"/>
      <c r="B439" s="257"/>
      <c r="C439" s="239"/>
      <c r="D439" s="239"/>
      <c r="E439" s="183"/>
      <c r="F439" s="226"/>
    </row>
    <row r="440" spans="1:6" s="20" customFormat="1" ht="60">
      <c r="A440" s="45">
        <f>MAX($A$54:A439)+0.01</f>
        <v>1.7100000000000006</v>
      </c>
      <c r="B440" s="258" t="s">
        <v>159</v>
      </c>
      <c r="C440" s="239"/>
      <c r="D440" s="239"/>
      <c r="E440" s="183"/>
      <c r="F440" s="226"/>
    </row>
    <row r="441" spans="1:6" s="20" customFormat="1" ht="30">
      <c r="A441" s="45"/>
      <c r="B441" s="247" t="s">
        <v>323</v>
      </c>
      <c r="C441" s="40" t="s">
        <v>2</v>
      </c>
      <c r="D441" s="3">
        <v>1</v>
      </c>
      <c r="E441" s="3"/>
      <c r="F441" s="3">
        <f>D441*E441</f>
        <v>0</v>
      </c>
    </row>
    <row r="442" spans="1:6" s="20" customFormat="1">
      <c r="A442" s="45"/>
      <c r="B442" s="259"/>
      <c r="C442" s="198"/>
      <c r="D442" s="198"/>
      <c r="E442" s="240"/>
      <c r="F442" s="240"/>
    </row>
    <row r="443" spans="1:6" s="165" customFormat="1" ht="30">
      <c r="A443" s="45">
        <f>MAX($A$54:A442)+0.01</f>
        <v>1.7200000000000006</v>
      </c>
      <c r="B443" s="260" t="s">
        <v>324</v>
      </c>
      <c r="C443" s="198"/>
      <c r="D443" s="198"/>
      <c r="E443" s="240"/>
      <c r="F443" s="240"/>
    </row>
    <row r="444" spans="1:6" s="170" customFormat="1">
      <c r="A444" s="45"/>
      <c r="B444" s="260" t="s">
        <v>325</v>
      </c>
      <c r="C444" s="40" t="s">
        <v>1</v>
      </c>
      <c r="D444" s="3">
        <v>24</v>
      </c>
      <c r="E444" s="3"/>
      <c r="F444" s="3">
        <f>D444*E444</f>
        <v>0</v>
      </c>
    </row>
    <row r="445" spans="1:6" s="170" customFormat="1">
      <c r="A445" s="45"/>
      <c r="B445" s="260"/>
      <c r="C445" s="40"/>
      <c r="D445" s="3"/>
      <c r="E445" s="3"/>
      <c r="F445" s="3"/>
    </row>
    <row r="446" spans="1:6" s="170" customFormat="1" ht="30">
      <c r="A446" s="45">
        <f>MAX($A$54:A445)+0.01</f>
        <v>1.7300000000000006</v>
      </c>
      <c r="B446" s="260" t="s">
        <v>392</v>
      </c>
      <c r="C446" s="160"/>
      <c r="D446" s="160"/>
      <c r="E446" s="269"/>
      <c r="F446" s="106"/>
    </row>
    <row r="447" spans="1:6" s="170" customFormat="1">
      <c r="A447" s="45"/>
      <c r="B447" s="260" t="s">
        <v>393</v>
      </c>
      <c r="C447" s="160"/>
      <c r="D447" s="160"/>
      <c r="E447" s="269"/>
      <c r="F447" s="106"/>
    </row>
    <row r="448" spans="1:6" s="170" customFormat="1">
      <c r="A448" s="45"/>
      <c r="B448" s="260" t="s">
        <v>394</v>
      </c>
      <c r="C448" s="160"/>
      <c r="D448" s="160"/>
      <c r="E448" s="269"/>
      <c r="F448" s="106"/>
    </row>
    <row r="449" spans="1:6" s="170" customFormat="1">
      <c r="A449" s="45"/>
      <c r="B449" s="260" t="s">
        <v>395</v>
      </c>
      <c r="C449" s="40" t="s">
        <v>0</v>
      </c>
      <c r="D449" s="3">
        <v>1</v>
      </c>
      <c r="E449" s="3"/>
      <c r="F449" s="3">
        <f>+E449*D449</f>
        <v>0</v>
      </c>
    </row>
    <row r="450" spans="1:6" s="170" customFormat="1">
      <c r="A450" s="45"/>
      <c r="B450" s="260" t="s">
        <v>107</v>
      </c>
      <c r="C450" s="40"/>
      <c r="D450" s="3"/>
      <c r="E450" s="3"/>
      <c r="F450" s="3"/>
    </row>
    <row r="451" spans="1:6" s="170" customFormat="1">
      <c r="A451" s="45"/>
      <c r="B451" s="260"/>
      <c r="C451" s="40"/>
      <c r="D451" s="3"/>
      <c r="E451" s="3"/>
      <c r="F451" s="3"/>
    </row>
    <row r="452" spans="1:6" s="170" customFormat="1">
      <c r="A452" s="45"/>
      <c r="B452" s="82" t="s">
        <v>396</v>
      </c>
      <c r="C452" s="40"/>
      <c r="D452" s="3"/>
      <c r="E452" s="3"/>
      <c r="F452" s="3"/>
    </row>
    <row r="453" spans="1:6" s="170" customFormat="1">
      <c r="A453" s="45"/>
      <c r="B453" s="260"/>
      <c r="C453" s="40"/>
      <c r="D453" s="3"/>
      <c r="E453" s="3"/>
      <c r="F453" s="3"/>
    </row>
    <row r="454" spans="1:6" s="170" customFormat="1" ht="105">
      <c r="A454" s="45">
        <f>MAX($A$54:A453)+0.01</f>
        <v>1.7400000000000007</v>
      </c>
      <c r="B454" s="110" t="s">
        <v>397</v>
      </c>
      <c r="C454" s="40"/>
      <c r="D454" s="40"/>
      <c r="E454" s="297"/>
      <c r="F454" s="296"/>
    </row>
    <row r="456" spans="1:6" s="170" customFormat="1">
      <c r="A456" s="45"/>
      <c r="B456" s="110" t="s">
        <v>372</v>
      </c>
      <c r="C456" s="40"/>
      <c r="D456" s="40"/>
      <c r="E456" s="297"/>
      <c r="F456" s="296"/>
    </row>
    <row r="457" spans="1:6" s="170" customFormat="1">
      <c r="A457" s="45"/>
      <c r="B457" s="294" t="s">
        <v>402</v>
      </c>
      <c r="C457" s="40"/>
      <c r="D457" s="40"/>
      <c r="E457" s="297"/>
      <c r="F457" s="296"/>
    </row>
    <row r="458" spans="1:6" s="170" customFormat="1" ht="30">
      <c r="A458" s="45"/>
      <c r="B458" s="294" t="s">
        <v>403</v>
      </c>
      <c r="C458" s="40"/>
      <c r="D458" s="40"/>
      <c r="E458" s="297"/>
      <c r="F458" s="296"/>
    </row>
    <row r="459" spans="1:6" s="170" customFormat="1">
      <c r="A459" s="45"/>
      <c r="B459" s="294" t="s">
        <v>404</v>
      </c>
      <c r="C459"/>
      <c r="D459" s="13"/>
      <c r="E459"/>
      <c r="F459"/>
    </row>
    <row r="460" spans="1:6" s="170" customFormat="1">
      <c r="A460" s="45"/>
      <c r="B460" s="294" t="s">
        <v>405</v>
      </c>
      <c r="C460" s="40"/>
      <c r="D460" s="40"/>
      <c r="E460" s="297"/>
      <c r="F460" s="296"/>
    </row>
    <row r="461" spans="1:6" s="170" customFormat="1">
      <c r="A461" s="45"/>
      <c r="B461" s="110" t="s">
        <v>406</v>
      </c>
      <c r="C461" s="40"/>
      <c r="D461" s="40"/>
      <c r="E461" s="297"/>
      <c r="F461" s="296"/>
    </row>
    <row r="462" spans="1:6" s="170" customFormat="1">
      <c r="A462" s="45"/>
      <c r="B462" s="110" t="s">
        <v>407</v>
      </c>
      <c r="C462" s="40"/>
      <c r="D462" s="40"/>
      <c r="E462" s="297"/>
      <c r="F462" s="296"/>
    </row>
    <row r="463" spans="1:6" s="170" customFormat="1">
      <c r="A463" s="45"/>
      <c r="B463" s="110" t="s">
        <v>436</v>
      </c>
      <c r="C463" s="40"/>
      <c r="D463" s="40"/>
      <c r="E463" s="297"/>
      <c r="F463" s="296"/>
    </row>
    <row r="464" spans="1:6" s="170" customFormat="1">
      <c r="A464" s="45"/>
      <c r="B464" s="243" t="s">
        <v>398</v>
      </c>
      <c r="C464" s="40"/>
      <c r="D464" s="40"/>
      <c r="E464" s="297"/>
      <c r="F464" s="296"/>
    </row>
    <row r="465" spans="1:6" s="170" customFormat="1">
      <c r="A465" s="45"/>
      <c r="B465" s="243" t="s">
        <v>399</v>
      </c>
      <c r="C465" s="40"/>
      <c r="D465" s="40"/>
      <c r="E465" s="297"/>
      <c r="F465" s="296"/>
    </row>
    <row r="466" spans="1:6" s="170" customFormat="1" ht="30">
      <c r="A466" s="45"/>
      <c r="B466" s="110" t="s">
        <v>400</v>
      </c>
      <c r="C466" s="13"/>
      <c r="D466" s="13"/>
      <c r="E466" s="13"/>
      <c r="F466" s="13"/>
    </row>
    <row r="467" spans="1:6" s="170" customFormat="1">
      <c r="A467" s="45"/>
      <c r="B467" s="110" t="s">
        <v>401</v>
      </c>
      <c r="C467" s="40" t="s">
        <v>0</v>
      </c>
      <c r="D467" s="3">
        <v>2</v>
      </c>
      <c r="E467" s="8"/>
      <c r="F467" s="296">
        <f>D467*E467</f>
        <v>0</v>
      </c>
    </row>
    <row r="468" spans="1:6" s="170" customFormat="1">
      <c r="A468" s="45"/>
      <c r="B468" s="243" t="s">
        <v>4</v>
      </c>
    </row>
    <row r="469" spans="1:6" s="170" customFormat="1">
      <c r="A469" s="45"/>
      <c r="C469" s="5"/>
      <c r="D469" s="3"/>
      <c r="E469" s="8"/>
      <c r="F469" s="2"/>
    </row>
    <row r="470" spans="1:6" s="170" customFormat="1" ht="30">
      <c r="A470" s="45">
        <f>MAX($A$54:A469)+0.01</f>
        <v>1.7500000000000007</v>
      </c>
      <c r="B470" s="110" t="s">
        <v>408</v>
      </c>
      <c r="C470" s="40"/>
      <c r="D470" s="40"/>
      <c r="E470" s="297"/>
      <c r="F470"/>
    </row>
    <row r="471" spans="1:6" s="170" customFormat="1" ht="30">
      <c r="A471" s="45"/>
      <c r="B471" s="110" t="s">
        <v>409</v>
      </c>
      <c r="C471" s="40"/>
      <c r="D471" s="40"/>
      <c r="E471" s="297"/>
      <c r="F471"/>
    </row>
    <row r="472" spans="1:6" s="170" customFormat="1">
      <c r="A472" s="45"/>
      <c r="B472" s="110" t="s">
        <v>410</v>
      </c>
      <c r="C472" s="40"/>
      <c r="D472" s="40"/>
      <c r="E472" s="297"/>
      <c r="F472"/>
    </row>
    <row r="473" spans="1:6" s="170" customFormat="1" ht="30">
      <c r="A473" s="45"/>
      <c r="B473" s="110" t="s">
        <v>411</v>
      </c>
      <c r="C473" s="40"/>
      <c r="D473" s="40"/>
      <c r="E473" s="297"/>
      <c r="F473"/>
    </row>
    <row r="474" spans="1:6" s="170" customFormat="1">
      <c r="A474" s="45"/>
      <c r="B474" s="110" t="s">
        <v>412</v>
      </c>
      <c r="C474" s="40"/>
      <c r="D474" s="40"/>
      <c r="E474" s="297"/>
      <c r="F474"/>
    </row>
    <row r="475" spans="1:6" s="170" customFormat="1">
      <c r="A475" s="45"/>
      <c r="B475" s="295"/>
      <c r="C475" s="40"/>
      <c r="D475" s="40"/>
      <c r="E475" s="297"/>
      <c r="F475"/>
    </row>
    <row r="476" spans="1:6" s="170" customFormat="1">
      <c r="A476" s="45"/>
      <c r="B476" s="110" t="s">
        <v>372</v>
      </c>
      <c r="C476" s="40"/>
      <c r="D476" s="40"/>
      <c r="E476" s="297"/>
      <c r="F476"/>
    </row>
    <row r="477" spans="1:6" s="170" customFormat="1">
      <c r="A477" s="45"/>
      <c r="B477" s="248" t="s">
        <v>413</v>
      </c>
      <c r="C477" s="40"/>
      <c r="D477" s="40"/>
      <c r="E477" s="297"/>
      <c r="F477" s="13"/>
    </row>
    <row r="478" spans="1:6" s="170" customFormat="1">
      <c r="A478" s="45"/>
      <c r="B478" s="248" t="s">
        <v>414</v>
      </c>
      <c r="C478" s="40"/>
      <c r="D478" s="40"/>
      <c r="E478" s="297"/>
      <c r="F478" s="13"/>
    </row>
    <row r="479" spans="1:6" s="170" customFormat="1">
      <c r="A479" s="45"/>
      <c r="B479" s="248" t="s">
        <v>415</v>
      </c>
      <c r="C479" s="40"/>
      <c r="D479" s="40"/>
      <c r="E479" s="297"/>
      <c r="F479" s="13"/>
    </row>
    <row r="480" spans="1:6" s="170" customFormat="1">
      <c r="A480" s="45"/>
      <c r="B480" s="248" t="s">
        <v>416</v>
      </c>
      <c r="C480" s="13"/>
      <c r="D480" s="13"/>
      <c r="E480" s="13"/>
      <c r="F480" s="13"/>
    </row>
    <row r="481" spans="1:6" s="170" customFormat="1">
      <c r="A481" s="45"/>
      <c r="B481" s="248"/>
      <c r="C481" s="13"/>
      <c r="D481" s="13"/>
      <c r="E481" s="13"/>
      <c r="F481" s="13"/>
    </row>
    <row r="482" spans="1:6" s="170" customFormat="1">
      <c r="A482" s="45"/>
      <c r="B482" s="110" t="s">
        <v>418</v>
      </c>
      <c r="C482" s="40" t="s">
        <v>0</v>
      </c>
      <c r="D482" s="3">
        <v>1</v>
      </c>
      <c r="E482" s="8"/>
      <c r="F482" s="293">
        <f>D482*E482</f>
        <v>0</v>
      </c>
    </row>
    <row r="483" spans="1:6" s="170" customFormat="1">
      <c r="A483" s="45"/>
      <c r="B483" s="243" t="s">
        <v>4</v>
      </c>
      <c r="C483" s="5"/>
      <c r="D483" s="3"/>
      <c r="E483" s="8"/>
      <c r="F483" s="2"/>
    </row>
    <row r="484" spans="1:6" s="170" customFormat="1">
      <c r="A484" s="45"/>
      <c r="B484" s="110"/>
      <c r="C484" s="13"/>
      <c r="D484" s="13"/>
      <c r="E484" s="297"/>
      <c r="F484" s="13"/>
    </row>
    <row r="485" spans="1:6" s="170" customFormat="1" ht="30">
      <c r="A485" s="45">
        <f>MAX($A$54:A484)+0.01</f>
        <v>1.7600000000000007</v>
      </c>
      <c r="B485" s="110" t="s">
        <v>417</v>
      </c>
      <c r="C485" s="40"/>
      <c r="D485" s="40"/>
      <c r="E485" s="297"/>
      <c r="F485"/>
    </row>
    <row r="486" spans="1:6" s="170" customFormat="1" ht="30">
      <c r="A486" s="45"/>
      <c r="B486" s="110" t="s">
        <v>409</v>
      </c>
      <c r="C486" s="40"/>
      <c r="D486" s="40"/>
      <c r="E486" s="297"/>
      <c r="F486"/>
    </row>
    <row r="487" spans="1:6" s="170" customFormat="1">
      <c r="A487" s="45"/>
      <c r="B487" s="110" t="s">
        <v>410</v>
      </c>
      <c r="C487" s="40"/>
      <c r="D487" s="40"/>
      <c r="E487" s="297"/>
      <c r="F487"/>
    </row>
    <row r="488" spans="1:6" s="170" customFormat="1" ht="30">
      <c r="A488" s="45"/>
      <c r="B488" s="110" t="s">
        <v>411</v>
      </c>
      <c r="C488" s="40"/>
      <c r="D488" s="40"/>
      <c r="E488" s="297"/>
      <c r="F488"/>
    </row>
    <row r="489" spans="1:6" s="170" customFormat="1">
      <c r="A489" s="45"/>
      <c r="B489" s="110" t="s">
        <v>412</v>
      </c>
      <c r="C489" s="40"/>
      <c r="D489" s="40"/>
      <c r="E489" s="297"/>
      <c r="F489"/>
    </row>
    <row r="490" spans="1:6" s="170" customFormat="1">
      <c r="A490" s="45"/>
      <c r="B490" s="295"/>
      <c r="C490" s="40"/>
      <c r="D490" s="40"/>
      <c r="E490" s="297"/>
      <c r="F490"/>
    </row>
    <row r="491" spans="1:6" s="170" customFormat="1">
      <c r="A491" s="45"/>
      <c r="B491" s="110" t="s">
        <v>372</v>
      </c>
      <c r="C491" s="40"/>
      <c r="D491" s="40"/>
      <c r="E491" s="297"/>
      <c r="F491"/>
    </row>
    <row r="492" spans="1:6" s="170" customFormat="1">
      <c r="A492" s="45"/>
      <c r="B492" s="248" t="s">
        <v>413</v>
      </c>
      <c r="C492" s="40"/>
      <c r="D492" s="40"/>
      <c r="E492" s="297"/>
      <c r="F492" s="13"/>
    </row>
    <row r="493" spans="1:6" s="170" customFormat="1">
      <c r="A493" s="45"/>
      <c r="B493" s="248" t="s">
        <v>414</v>
      </c>
      <c r="C493" s="40"/>
      <c r="D493" s="40"/>
      <c r="E493" s="297"/>
      <c r="F493" s="13"/>
    </row>
    <row r="494" spans="1:6" s="170" customFormat="1">
      <c r="A494" s="45"/>
      <c r="B494" s="248" t="s">
        <v>415</v>
      </c>
      <c r="C494" s="40"/>
      <c r="D494" s="40"/>
      <c r="E494" s="297"/>
      <c r="F494" s="13"/>
    </row>
    <row r="495" spans="1:6" s="170" customFormat="1">
      <c r="A495" s="45"/>
      <c r="B495" s="248" t="s">
        <v>416</v>
      </c>
      <c r="C495" s="13"/>
      <c r="D495" s="13"/>
      <c r="E495" s="13"/>
      <c r="F495" s="13"/>
    </row>
    <row r="496" spans="1:6" s="170" customFormat="1">
      <c r="A496" s="45"/>
      <c r="B496" s="248"/>
      <c r="C496" s="13"/>
      <c r="D496" s="13"/>
      <c r="E496" s="13"/>
      <c r="F496" s="13"/>
    </row>
    <row r="497" spans="1:6" s="170" customFormat="1">
      <c r="A497" s="45"/>
      <c r="B497" s="110" t="s">
        <v>419</v>
      </c>
      <c r="C497" s="40" t="s">
        <v>0</v>
      </c>
      <c r="D497" s="3">
        <v>1</v>
      </c>
      <c r="E497" s="8"/>
      <c r="F497" s="293">
        <f>D497*E497</f>
        <v>0</v>
      </c>
    </row>
    <row r="498" spans="1:6" s="170" customFormat="1">
      <c r="A498" s="45"/>
      <c r="B498" s="243" t="s">
        <v>4</v>
      </c>
      <c r="C498" s="40"/>
      <c r="D498" s="40"/>
      <c r="E498" s="297"/>
      <c r="F498"/>
    </row>
    <row r="499" spans="1:6" s="170" customFormat="1">
      <c r="A499" s="45"/>
      <c r="B499" s="243"/>
      <c r="C499" s="5"/>
      <c r="D499" s="5"/>
      <c r="E499" s="292"/>
      <c r="F499" s="8"/>
    </row>
    <row r="500" spans="1:6" s="170" customFormat="1" ht="105">
      <c r="A500" s="45">
        <f>MAX($A$54:A499)+0.01</f>
        <v>1.7700000000000007</v>
      </c>
      <c r="B500" s="243" t="s">
        <v>420</v>
      </c>
      <c r="C500" s="5"/>
      <c r="D500" s="5"/>
      <c r="E500" s="292"/>
      <c r="F500" s="8"/>
    </row>
    <row r="501" spans="1:6" s="170" customFormat="1" ht="75">
      <c r="A501" s="45"/>
      <c r="B501" s="243" t="s">
        <v>421</v>
      </c>
      <c r="C501" s="5"/>
      <c r="D501" s="5"/>
      <c r="E501" s="292"/>
      <c r="F501" s="8"/>
    </row>
    <row r="502" spans="1:6" s="170" customFormat="1">
      <c r="A502" s="45"/>
      <c r="B502" s="243" t="s">
        <v>422</v>
      </c>
      <c r="C502" s="291" t="s">
        <v>1</v>
      </c>
      <c r="D502" s="3">
        <v>10</v>
      </c>
      <c r="E502" s="8"/>
      <c r="F502" s="57">
        <f t="shared" ref="F502" si="11">D502*E502</f>
        <v>0</v>
      </c>
    </row>
    <row r="503" spans="1:6" s="170" customFormat="1">
      <c r="A503" s="45"/>
      <c r="B503" s="54" t="s">
        <v>423</v>
      </c>
      <c r="C503" s="40" t="s">
        <v>1</v>
      </c>
      <c r="D503" s="3">
        <v>10</v>
      </c>
      <c r="E503" s="8"/>
      <c r="F503" s="290">
        <f>D503*E503</f>
        <v>0</v>
      </c>
    </row>
    <row r="504" spans="1:6" s="170" customFormat="1">
      <c r="A504" s="45"/>
      <c r="B504" s="243"/>
      <c r="C504" s="5"/>
      <c r="D504" s="5"/>
      <c r="E504" s="292"/>
      <c r="F504" s="8"/>
    </row>
    <row r="505" spans="1:6" s="170" customFormat="1" ht="75">
      <c r="A505" s="45">
        <f>MAX($A$54:A504)+0.01</f>
        <v>1.7800000000000007</v>
      </c>
      <c r="B505" s="243" t="s">
        <v>424</v>
      </c>
      <c r="C505" s="291" t="s">
        <v>0</v>
      </c>
      <c r="D505" s="3">
        <v>2</v>
      </c>
      <c r="E505" s="8"/>
      <c r="F505" s="57">
        <f>D505*E505</f>
        <v>0</v>
      </c>
    </row>
    <row r="506" spans="1:6" s="170" customFormat="1">
      <c r="A506" s="45"/>
      <c r="B506" s="243"/>
      <c r="C506" s="5"/>
      <c r="D506" s="5"/>
      <c r="E506" s="292"/>
      <c r="F506" s="8"/>
    </row>
    <row r="507" spans="1:6" s="170" customFormat="1" ht="60">
      <c r="A507" s="45">
        <f>MAX($A$54:A506)+0.01</f>
        <v>1.7900000000000007</v>
      </c>
      <c r="B507" s="243" t="s">
        <v>425</v>
      </c>
      <c r="C507" s="5"/>
      <c r="D507" s="5"/>
      <c r="E507" s="292"/>
      <c r="F507" s="8"/>
    </row>
    <row r="508" spans="1:6" s="170" customFormat="1" ht="45">
      <c r="A508" s="45"/>
      <c r="B508" s="243" t="s">
        <v>426</v>
      </c>
      <c r="C508" s="5"/>
      <c r="D508" s="5"/>
      <c r="E508" s="292"/>
      <c r="F508" s="8"/>
    </row>
    <row r="509" spans="1:6" s="170" customFormat="1">
      <c r="A509" s="45"/>
      <c r="B509" s="243" t="s">
        <v>427</v>
      </c>
      <c r="C509" s="291" t="s">
        <v>1</v>
      </c>
      <c r="D509" s="3">
        <v>10</v>
      </c>
      <c r="E509" s="8"/>
      <c r="F509" s="57">
        <f>D509*E509</f>
        <v>0</v>
      </c>
    </row>
    <row r="510" spans="1:6" s="170" customFormat="1">
      <c r="A510" s="45"/>
      <c r="B510" s="243"/>
      <c r="C510" s="5"/>
      <c r="D510" s="5"/>
      <c r="E510" s="292"/>
      <c r="F510" s="8"/>
    </row>
    <row r="511" spans="1:6" s="170" customFormat="1" ht="75">
      <c r="A511" s="45">
        <f>MAX($A$54:A510)+0.01</f>
        <v>1.8000000000000007</v>
      </c>
      <c r="B511" s="243" t="s">
        <v>428</v>
      </c>
      <c r="C511" s="291" t="s">
        <v>0</v>
      </c>
      <c r="D511" s="3">
        <v>2</v>
      </c>
      <c r="E511" s="8"/>
      <c r="F511" s="57">
        <f>D511*E511</f>
        <v>0</v>
      </c>
    </row>
    <row r="512" spans="1:6" s="170" customFormat="1">
      <c r="A512" s="45"/>
      <c r="B512" s="243"/>
      <c r="C512" s="5"/>
      <c r="D512" s="5"/>
      <c r="E512" s="292"/>
      <c r="F512" s="8"/>
    </row>
    <row r="513" spans="1:6" s="170" customFormat="1" ht="75">
      <c r="A513" s="45">
        <f>MAX($A$54:A512)+0.01</f>
        <v>1.8100000000000007</v>
      </c>
      <c r="B513" s="243" t="s">
        <v>429</v>
      </c>
      <c r="C513" s="289"/>
      <c r="D513" s="3"/>
      <c r="E513" s="288"/>
      <c r="F513" s="288"/>
    </row>
    <row r="514" spans="1:6" s="170" customFormat="1">
      <c r="A514" s="45"/>
      <c r="B514" s="287" t="s">
        <v>430</v>
      </c>
      <c r="C514" s="286"/>
      <c r="D514" s="3"/>
      <c r="E514" s="285"/>
      <c r="F514" s="288"/>
    </row>
    <row r="515" spans="1:6" s="170" customFormat="1" ht="30">
      <c r="A515" s="45"/>
      <c r="B515" s="287" t="s">
        <v>431</v>
      </c>
      <c r="C515" s="284" t="s">
        <v>0</v>
      </c>
      <c r="D515" s="3">
        <v>2</v>
      </c>
      <c r="E515" s="8"/>
      <c r="F515" s="57">
        <f>+E515*D515</f>
        <v>0</v>
      </c>
    </row>
    <row r="516" spans="1:6" s="170" customFormat="1">
      <c r="A516" s="45"/>
      <c r="B516" s="283" t="s">
        <v>432</v>
      </c>
      <c r="C516" s="284"/>
      <c r="D516" s="3"/>
      <c r="E516" s="285"/>
      <c r="F516" s="57"/>
    </row>
    <row r="517" spans="1:6" s="170" customFormat="1">
      <c r="A517" s="45"/>
      <c r="B517" s="54" t="s">
        <v>4</v>
      </c>
      <c r="C517" s="21"/>
      <c r="D517" s="3"/>
      <c r="E517" s="282"/>
      <c r="F517" s="281"/>
    </row>
    <row r="518" spans="1:6" s="170" customFormat="1">
      <c r="A518" s="45"/>
      <c r="B518" s="243" t="s">
        <v>433</v>
      </c>
      <c r="C518" s="291"/>
      <c r="D518" s="3"/>
      <c r="E518" s="286"/>
      <c r="F518" s="285"/>
    </row>
    <row r="519" spans="1:6" s="170" customFormat="1">
      <c r="A519" s="45"/>
      <c r="B519" s="243"/>
      <c r="C519" s="291"/>
      <c r="D519" s="3"/>
      <c r="E519" s="286"/>
      <c r="F519" s="285"/>
    </row>
    <row r="520" spans="1:6" s="170" customFormat="1" ht="60">
      <c r="A520" s="45">
        <f>MAX($A$54:A519)+0.01</f>
        <v>1.8200000000000007</v>
      </c>
      <c r="B520" s="243" t="s">
        <v>434</v>
      </c>
      <c r="C520" s="5"/>
      <c r="D520" s="5"/>
      <c r="E520" s="292"/>
      <c r="F520" s="8"/>
    </row>
    <row r="521" spans="1:6" s="170" customFormat="1">
      <c r="A521" s="45"/>
      <c r="B521" s="243" t="s">
        <v>435</v>
      </c>
      <c r="C521" s="291" t="s">
        <v>0</v>
      </c>
      <c r="D521" s="3">
        <v>2</v>
      </c>
      <c r="E521" s="8"/>
      <c r="F521" s="57">
        <f>D521*E521</f>
        <v>0</v>
      </c>
    </row>
    <row r="522" spans="1:6" s="170" customFormat="1">
      <c r="A522" s="45"/>
      <c r="B522" s="280"/>
      <c r="C522" s="5"/>
      <c r="D522" s="279"/>
      <c r="E522" s="8"/>
      <c r="F522" s="8"/>
    </row>
    <row r="523" spans="1:6" s="165" customFormat="1" ht="15.75" thickBot="1">
      <c r="A523" s="117"/>
      <c r="B523" s="118" t="s">
        <v>12</v>
      </c>
      <c r="C523" s="119"/>
      <c r="D523" s="120"/>
      <c r="E523" s="120"/>
      <c r="F523" s="120">
        <f>SUM(F55:F522)</f>
        <v>0</v>
      </c>
    </row>
    <row r="524" spans="1:6" s="165" customFormat="1" ht="15.75" thickTop="1">
      <c r="A524" s="109"/>
      <c r="B524" s="121"/>
      <c r="C524" s="40"/>
      <c r="D524" s="3"/>
      <c r="E524" s="3"/>
      <c r="F524" s="3"/>
    </row>
    <row r="525" spans="1:6" s="165" customFormat="1">
      <c r="A525" s="95" t="s">
        <v>43</v>
      </c>
      <c r="B525" s="96" t="s">
        <v>144</v>
      </c>
      <c r="C525" s="97" t="s">
        <v>8</v>
      </c>
      <c r="D525" s="98" t="s">
        <v>9</v>
      </c>
      <c r="E525" s="98" t="s">
        <v>10</v>
      </c>
      <c r="F525" s="98" t="s">
        <v>11</v>
      </c>
    </row>
    <row r="526" spans="1:6" s="165" customFormat="1" ht="12.75">
      <c r="A526" s="158"/>
      <c r="B526" s="158"/>
      <c r="C526" s="158"/>
      <c r="D526" s="158"/>
      <c r="E526" s="158"/>
      <c r="F526" s="158"/>
    </row>
    <row r="527" spans="1:6" s="20" customFormat="1">
      <c r="A527" s="109"/>
      <c r="B527" s="82" t="s">
        <v>185</v>
      </c>
      <c r="C527" s="158"/>
      <c r="D527" s="158"/>
      <c r="E527" s="159"/>
    </row>
    <row r="528" spans="1:6" s="20" customFormat="1" ht="12.75">
      <c r="A528" s="109"/>
      <c r="B528" s="157"/>
      <c r="C528" s="158"/>
      <c r="D528" s="158"/>
      <c r="E528" s="159"/>
    </row>
    <row r="529" spans="1:6" s="172" customFormat="1" ht="57" customHeight="1">
      <c r="A529" s="45">
        <f>2.01</f>
        <v>2.0099999999999998</v>
      </c>
      <c r="B529" s="110" t="s">
        <v>186</v>
      </c>
      <c r="C529" s="40" t="s">
        <v>1</v>
      </c>
      <c r="D529" s="3">
        <v>32</v>
      </c>
      <c r="E529" s="3"/>
      <c r="F529" s="57">
        <f>+E529*D529</f>
        <v>0</v>
      </c>
    </row>
    <row r="530" spans="1:6" s="172" customFormat="1">
      <c r="A530" s="109"/>
      <c r="B530" s="110"/>
      <c r="C530" s="128"/>
      <c r="D530" s="128"/>
      <c r="E530" s="161"/>
      <c r="F530" s="162"/>
    </row>
    <row r="531" spans="1:6" s="172" customFormat="1" ht="30">
      <c r="A531" s="45">
        <f>MAX($A$54:A530)+0.01</f>
        <v>2.0199999999999996</v>
      </c>
      <c r="B531" s="110" t="s">
        <v>187</v>
      </c>
      <c r="C531" s="40" t="s">
        <v>1</v>
      </c>
      <c r="D531" s="3">
        <v>32</v>
      </c>
      <c r="E531" s="3"/>
      <c r="F531" s="57">
        <f>+E531*D531</f>
        <v>0</v>
      </c>
    </row>
    <row r="532" spans="1:6" s="172" customFormat="1">
      <c r="A532" s="109"/>
      <c r="B532" s="110"/>
      <c r="C532" s="128"/>
      <c r="D532" s="128"/>
      <c r="E532" s="161"/>
      <c r="F532" s="162"/>
    </row>
    <row r="533" spans="1:6" s="165" customFormat="1" ht="60">
      <c r="A533" s="45">
        <f>MAX($A$54:A532)+0.01</f>
        <v>2.0299999999999994</v>
      </c>
      <c r="B533" s="110" t="s">
        <v>188</v>
      </c>
      <c r="C533" s="40" t="s">
        <v>0</v>
      </c>
      <c r="D533" s="3">
        <v>1</v>
      </c>
      <c r="E533" s="3"/>
      <c r="F533" s="57">
        <f>+E533*D533</f>
        <v>0</v>
      </c>
    </row>
    <row r="534" spans="1:6" s="20" customFormat="1">
      <c r="A534" s="109"/>
      <c r="B534" s="110"/>
      <c r="C534" s="128"/>
      <c r="D534" s="128"/>
      <c r="E534" s="161"/>
      <c r="F534" s="162"/>
    </row>
    <row r="535" spans="1:6" s="26" customFormat="1" ht="60">
      <c r="A535" s="45">
        <f>MAX($A$54:A534)+0.01</f>
        <v>2.0399999999999991</v>
      </c>
      <c r="B535" s="110" t="s">
        <v>189</v>
      </c>
      <c r="C535" s="128"/>
      <c r="D535" s="128"/>
      <c r="E535" s="161"/>
      <c r="F535" s="162"/>
    </row>
    <row r="536" spans="1:6" s="20" customFormat="1">
      <c r="A536" s="109"/>
      <c r="B536" s="110" t="s">
        <v>190</v>
      </c>
      <c r="C536" s="40" t="s">
        <v>0</v>
      </c>
      <c r="D536" s="3">
        <v>1</v>
      </c>
      <c r="E536" s="3"/>
      <c r="F536" s="57">
        <f>+E536*D536</f>
        <v>0</v>
      </c>
    </row>
    <row r="537" spans="1:6" s="165" customFormat="1">
      <c r="A537" s="109"/>
      <c r="B537" s="110"/>
      <c r="C537" s="128"/>
      <c r="D537" s="128"/>
      <c r="E537" s="161"/>
      <c r="F537" s="162"/>
    </row>
    <row r="538" spans="1:6" s="165" customFormat="1" ht="75">
      <c r="A538" s="45">
        <f>MAX($A$54:A537)+0.01</f>
        <v>2.0499999999999989</v>
      </c>
      <c r="B538" s="110" t="s">
        <v>191</v>
      </c>
      <c r="C538" s="40" t="s">
        <v>0</v>
      </c>
      <c r="D538" s="3">
        <v>1</v>
      </c>
      <c r="E538" s="3"/>
      <c r="F538" s="57">
        <f>+E538*D538</f>
        <v>0</v>
      </c>
    </row>
    <row r="539" spans="1:6" s="165" customFormat="1" ht="19.5" customHeight="1">
      <c r="A539" s="109"/>
      <c r="B539" s="110"/>
      <c r="C539" s="128"/>
      <c r="D539" s="128"/>
      <c r="E539" s="161"/>
      <c r="F539" s="162"/>
    </row>
    <row r="540" spans="1:6" s="165" customFormat="1" ht="105">
      <c r="A540" s="45">
        <f>MAX($A$54:A539)+0.01</f>
        <v>2.0599999999999987</v>
      </c>
      <c r="B540" s="110" t="s">
        <v>192</v>
      </c>
      <c r="C540" s="128"/>
      <c r="D540" s="128"/>
      <c r="E540" s="161"/>
      <c r="F540" s="162"/>
    </row>
    <row r="541" spans="1:6" s="20" customFormat="1">
      <c r="A541" s="109"/>
      <c r="B541" s="110" t="s">
        <v>193</v>
      </c>
      <c r="C541" s="40" t="s">
        <v>0</v>
      </c>
      <c r="D541" s="3">
        <v>1</v>
      </c>
      <c r="E541" s="3"/>
      <c r="F541" s="57">
        <f>+E541*D541</f>
        <v>0</v>
      </c>
    </row>
    <row r="542" spans="1:6" s="20" customFormat="1">
      <c r="A542" s="109"/>
      <c r="B542" s="110"/>
      <c r="C542" s="128"/>
      <c r="D542" s="128"/>
      <c r="E542" s="161"/>
      <c r="F542" s="162"/>
    </row>
    <row r="543" spans="1:6" s="175" customFormat="1" ht="90">
      <c r="A543" s="45">
        <f>MAX($A$54:A542)+0.01</f>
        <v>2.0699999999999985</v>
      </c>
      <c r="B543" s="110" t="s">
        <v>196</v>
      </c>
    </row>
    <row r="544" spans="1:6" s="175" customFormat="1">
      <c r="A544" s="45"/>
      <c r="B544" s="110" t="s">
        <v>335</v>
      </c>
      <c r="C544" s="40" t="s">
        <v>195</v>
      </c>
      <c r="D544" s="3">
        <v>0</v>
      </c>
      <c r="E544" s="3"/>
      <c r="F544" s="57">
        <f>D544*E544</f>
        <v>0</v>
      </c>
    </row>
    <row r="545" spans="1:6" s="175" customFormat="1">
      <c r="A545" s="169"/>
      <c r="B545" s="110"/>
      <c r="C545" s="166"/>
      <c r="D545" s="166"/>
      <c r="E545" s="171"/>
      <c r="F545" s="167"/>
    </row>
    <row r="546" spans="1:6" s="185" customFormat="1" ht="120">
      <c r="A546" s="45">
        <f>MAX($A$54:A545)+0.01</f>
        <v>2.0799999999999983</v>
      </c>
      <c r="B546" s="110" t="s">
        <v>197</v>
      </c>
      <c r="C546" s="128"/>
      <c r="D546" s="128"/>
      <c r="E546" s="161"/>
      <c r="F546" s="163"/>
    </row>
    <row r="547" spans="1:6" s="185" customFormat="1">
      <c r="A547" s="109"/>
      <c r="B547" s="110" t="s">
        <v>198</v>
      </c>
      <c r="C547" s="40" t="s">
        <v>195</v>
      </c>
      <c r="D547" s="3">
        <v>40</v>
      </c>
      <c r="E547" s="3"/>
      <c r="F547" s="57">
        <f>D547*E547</f>
        <v>0</v>
      </c>
    </row>
    <row r="548" spans="1:6" s="185" customFormat="1">
      <c r="A548" s="109"/>
      <c r="B548" s="110"/>
      <c r="C548" s="128"/>
      <c r="D548" s="128"/>
      <c r="E548" s="161"/>
      <c r="F548" s="163"/>
    </row>
    <row r="549" spans="1:6" s="185" customFormat="1" ht="90">
      <c r="A549" s="45">
        <f>MAX($A$54:A548)+0.01</f>
        <v>2.0899999999999981</v>
      </c>
      <c r="B549" s="110" t="s">
        <v>199</v>
      </c>
      <c r="C549" s="128"/>
      <c r="D549" s="128"/>
      <c r="E549" s="161"/>
      <c r="F549" s="163"/>
    </row>
    <row r="550" spans="1:6" s="185" customFormat="1">
      <c r="A550" s="109"/>
      <c r="B550" s="110" t="s">
        <v>200</v>
      </c>
      <c r="C550" s="40" t="s">
        <v>195</v>
      </c>
      <c r="D550" s="3">
        <v>5</v>
      </c>
      <c r="E550" s="3"/>
      <c r="F550" s="57">
        <f>D550*E550</f>
        <v>0</v>
      </c>
    </row>
    <row r="551" spans="1:6" s="23" customFormat="1">
      <c r="A551" s="109"/>
      <c r="B551" s="110"/>
      <c r="C551" s="128"/>
      <c r="D551" s="128"/>
      <c r="E551" s="161"/>
      <c r="F551" s="163"/>
    </row>
    <row r="552" spans="1:6" s="23" customFormat="1" ht="30">
      <c r="A552" s="45">
        <f>MAX($A$54:A551)+0.01</f>
        <v>2.0999999999999979</v>
      </c>
      <c r="B552" s="110" t="s">
        <v>201</v>
      </c>
      <c r="C552" s="40" t="s">
        <v>194</v>
      </c>
      <c r="D552" s="3">
        <v>19</v>
      </c>
      <c r="E552" s="3"/>
      <c r="F552" s="57">
        <f>D552*E552</f>
        <v>0</v>
      </c>
    </row>
    <row r="553" spans="1:6" s="185" customFormat="1">
      <c r="A553" s="109"/>
      <c r="B553" s="110"/>
      <c r="C553" s="128"/>
      <c r="D553" s="128"/>
      <c r="E553" s="161"/>
      <c r="F553" s="163"/>
    </row>
    <row r="554" spans="1:6" s="23" customFormat="1">
      <c r="A554" s="45">
        <f>MAX($A$54:A553)+0.01</f>
        <v>2.1099999999999977</v>
      </c>
      <c r="B554" s="110" t="s">
        <v>202</v>
      </c>
      <c r="C554" s="40" t="s">
        <v>195</v>
      </c>
      <c r="D554" s="3">
        <v>11</v>
      </c>
      <c r="E554" s="3"/>
      <c r="F554" s="57">
        <f>D554*E554</f>
        <v>0</v>
      </c>
    </row>
    <row r="555" spans="1:6" s="185" customFormat="1">
      <c r="A555" s="109"/>
      <c r="B555" s="110"/>
      <c r="C555" s="128"/>
      <c r="D555" s="128"/>
      <c r="E555" s="161"/>
      <c r="F555" s="163"/>
    </row>
    <row r="556" spans="1:6" s="185" customFormat="1" ht="150">
      <c r="A556" s="45">
        <f>MAX($A$54:A555)+0.01</f>
        <v>2.1199999999999974</v>
      </c>
      <c r="B556" s="110" t="s">
        <v>203</v>
      </c>
      <c r="C556" s="128"/>
      <c r="D556" s="128"/>
      <c r="E556" s="161"/>
      <c r="F556" s="163"/>
    </row>
    <row r="557" spans="1:6" s="185" customFormat="1" ht="30">
      <c r="A557" s="109"/>
      <c r="B557" s="110" t="s">
        <v>204</v>
      </c>
      <c r="C557" s="40" t="s">
        <v>195</v>
      </c>
      <c r="D557" s="3">
        <v>33</v>
      </c>
      <c r="E557" s="3"/>
      <c r="F557" s="57">
        <f>D557*E557</f>
        <v>0</v>
      </c>
    </row>
    <row r="558" spans="1:6" s="185" customFormat="1">
      <c r="A558" s="109"/>
      <c r="B558" s="110"/>
      <c r="C558" s="128"/>
      <c r="D558" s="128"/>
      <c r="E558" s="161"/>
      <c r="F558" s="163"/>
    </row>
    <row r="559" spans="1:6" s="185" customFormat="1" ht="45">
      <c r="A559" s="45">
        <f>MAX($A$54:A558)+0.01</f>
        <v>2.1299999999999972</v>
      </c>
      <c r="B559" s="110" t="s">
        <v>205</v>
      </c>
      <c r="C559" s="40" t="s">
        <v>195</v>
      </c>
      <c r="D559" s="3">
        <v>1</v>
      </c>
      <c r="E559" s="3"/>
      <c r="F559" s="57">
        <f>D559*E559</f>
        <v>0</v>
      </c>
    </row>
    <row r="560" spans="1:6" s="185" customFormat="1">
      <c r="A560" s="109"/>
      <c r="B560" s="110"/>
      <c r="C560" s="128"/>
      <c r="D560" s="128"/>
      <c r="E560" s="161"/>
      <c r="F560" s="163"/>
    </row>
    <row r="561" spans="1:6" ht="255">
      <c r="A561" s="45">
        <f>MAX($A$54:A560)+0.01</f>
        <v>2.139999999999997</v>
      </c>
      <c r="B561" s="110" t="s">
        <v>532</v>
      </c>
      <c r="C561" s="128"/>
      <c r="D561" s="128"/>
      <c r="E561" s="161"/>
      <c r="F561" s="163"/>
    </row>
    <row r="562" spans="1:6">
      <c r="A562" s="109"/>
      <c r="B562" s="110" t="s">
        <v>664</v>
      </c>
      <c r="C562" s="40" t="s">
        <v>0</v>
      </c>
      <c r="D562" s="3">
        <v>1</v>
      </c>
      <c r="F562" s="57">
        <f>D562*E562</f>
        <v>0</v>
      </c>
    </row>
    <row r="563" spans="1:6">
      <c r="A563" s="109"/>
      <c r="B563" s="110"/>
      <c r="C563" s="173"/>
      <c r="D563" s="173"/>
      <c r="E563" s="174"/>
      <c r="F563" s="175"/>
    </row>
    <row r="564" spans="1:6" s="23" customFormat="1" ht="30">
      <c r="A564" s="45">
        <f>MAX($A$54:A563)+0.01</f>
        <v>2.1499999999999968</v>
      </c>
      <c r="B564" s="110" t="s">
        <v>206</v>
      </c>
      <c r="C564" s="40" t="s">
        <v>2</v>
      </c>
      <c r="D564" s="3">
        <v>1</v>
      </c>
      <c r="E564" s="3"/>
      <c r="F564" s="57">
        <f>D564*E564</f>
        <v>0</v>
      </c>
    </row>
    <row r="565" spans="1:6">
      <c r="A565" s="165"/>
      <c r="B565" s="110"/>
      <c r="C565" s="165"/>
      <c r="D565" s="165"/>
      <c r="E565" s="165"/>
      <c r="F565" s="165"/>
    </row>
    <row r="566" spans="1:6" s="186" customFormat="1" ht="30">
      <c r="A566" s="45">
        <f>MAX($A$54:A565)+0.01</f>
        <v>2.1599999999999966</v>
      </c>
      <c r="B566" s="110" t="s">
        <v>207</v>
      </c>
      <c r="C566" s="128"/>
      <c r="D566" s="128"/>
      <c r="E566" s="161"/>
      <c r="F566" s="163"/>
    </row>
    <row r="567" spans="1:6" s="186" customFormat="1">
      <c r="A567" s="109"/>
      <c r="B567" s="110" t="s">
        <v>208</v>
      </c>
      <c r="C567" s="40" t="s">
        <v>194</v>
      </c>
      <c r="D567" s="3">
        <v>75</v>
      </c>
      <c r="E567" s="3"/>
      <c r="F567" s="57">
        <f>D567*E567</f>
        <v>0</v>
      </c>
    </row>
    <row r="568" spans="1:6" s="186" customFormat="1">
      <c r="A568" s="109"/>
      <c r="B568" s="110"/>
      <c r="C568" s="128"/>
      <c r="D568" s="128"/>
      <c r="E568" s="161"/>
      <c r="F568" s="163"/>
    </row>
    <row r="569" spans="1:6" s="186" customFormat="1">
      <c r="A569" s="109"/>
      <c r="B569" s="82" t="s">
        <v>209</v>
      </c>
      <c r="C569" s="176"/>
      <c r="D569" s="176"/>
      <c r="E569" s="159"/>
      <c r="F569" s="20"/>
    </row>
    <row r="570" spans="1:6" s="185" customFormat="1">
      <c r="A570" s="109"/>
      <c r="B570" s="110"/>
      <c r="C570" s="176"/>
      <c r="D570" s="176"/>
      <c r="E570" s="159"/>
      <c r="F570" s="20"/>
    </row>
    <row r="571" spans="1:6" s="185" customFormat="1" ht="30">
      <c r="A571" s="45">
        <f>MAX($A$54:A570)+0.01</f>
        <v>2.1699999999999964</v>
      </c>
      <c r="B571" s="110" t="s">
        <v>210</v>
      </c>
      <c r="C571" s="177"/>
      <c r="D571" s="177"/>
      <c r="E571" s="128"/>
      <c r="F571" s="175"/>
    </row>
    <row r="572" spans="1:6" s="185" customFormat="1">
      <c r="A572" s="45"/>
      <c r="B572" s="110" t="s">
        <v>522</v>
      </c>
      <c r="C572" s="40" t="s">
        <v>1</v>
      </c>
      <c r="D572" s="3">
        <v>32</v>
      </c>
      <c r="E572" s="3"/>
      <c r="F572" s="57">
        <f>+E572*D572</f>
        <v>0</v>
      </c>
    </row>
    <row r="573" spans="1:6" s="20" customFormat="1" ht="12.75" customHeight="1">
      <c r="B573" s="110"/>
      <c r="C573" s="176"/>
      <c r="D573" s="176"/>
      <c r="E573" s="128"/>
    </row>
    <row r="574" spans="1:6" s="20" customFormat="1" ht="30">
      <c r="A574" s="45">
        <f>MAX($A$54:A573)+0.01</f>
        <v>2.1799999999999962</v>
      </c>
      <c r="B574" s="110" t="s">
        <v>211</v>
      </c>
      <c r="C574" s="177"/>
      <c r="D574" s="177"/>
      <c r="E574" s="128"/>
      <c r="F574" s="175"/>
    </row>
    <row r="575" spans="1:6" s="20" customFormat="1">
      <c r="A575" s="178"/>
      <c r="B575" s="110" t="s">
        <v>523</v>
      </c>
      <c r="C575" s="40" t="s">
        <v>1</v>
      </c>
      <c r="D575" s="3">
        <v>32</v>
      </c>
      <c r="E575" s="3"/>
      <c r="F575" s="57">
        <f>+E575*D575</f>
        <v>0</v>
      </c>
    </row>
    <row r="576" spans="1:6" s="20" customFormat="1">
      <c r="A576"/>
      <c r="B576" s="110"/>
      <c r="C576"/>
      <c r="D576"/>
      <c r="E576"/>
      <c r="F576"/>
    </row>
    <row r="577" spans="1:16134" s="20" customFormat="1" ht="51">
      <c r="A577" s="45">
        <f>MAX($A$54:A576)+0.01</f>
        <v>2.1899999999999959</v>
      </c>
      <c r="B577" s="299" t="s">
        <v>524</v>
      </c>
      <c r="C577" s="181"/>
      <c r="D577" s="181"/>
      <c r="E577" s="128"/>
      <c r="F577" s="181"/>
    </row>
    <row r="578" spans="1:16134" s="20" customFormat="1" ht="12.75">
      <c r="A578" s="300"/>
      <c r="B578" s="301" t="s">
        <v>525</v>
      </c>
      <c r="C578" s="302"/>
      <c r="D578" s="181"/>
      <c r="E578" s="128"/>
    </row>
    <row r="579" spans="1:16134" s="20" customFormat="1">
      <c r="A579" s="175"/>
      <c r="B579" s="298" t="s">
        <v>526</v>
      </c>
      <c r="C579" s="40" t="s">
        <v>2</v>
      </c>
      <c r="D579" s="3">
        <v>1</v>
      </c>
      <c r="E579" s="3"/>
      <c r="F579" s="57">
        <f>+E579*D579</f>
        <v>0</v>
      </c>
    </row>
    <row r="580" spans="1:16134" s="20" customFormat="1" ht="12.75">
      <c r="A580" s="178"/>
      <c r="B580" s="298"/>
      <c r="C580" s="177"/>
      <c r="D580" s="177"/>
      <c r="E580" s="128"/>
      <c r="F580" s="175"/>
    </row>
    <row r="581" spans="1:16134" s="20" customFormat="1" ht="38.25">
      <c r="A581" s="45">
        <f>MAX($A$54:A580)+0.01</f>
        <v>2.1999999999999957</v>
      </c>
      <c r="B581" s="298" t="s">
        <v>527</v>
      </c>
      <c r="C581" s="177"/>
      <c r="D581" s="177"/>
      <c r="E581" s="128"/>
      <c r="F581" s="175"/>
    </row>
    <row r="582" spans="1:16134" s="20" customFormat="1">
      <c r="A582" s="175"/>
      <c r="B582" s="298" t="s">
        <v>519</v>
      </c>
      <c r="C582" s="40" t="s">
        <v>2</v>
      </c>
      <c r="D582" s="3">
        <v>1</v>
      </c>
      <c r="E582" s="3"/>
      <c r="F582" s="57">
        <f>+E582*D582</f>
        <v>0</v>
      </c>
    </row>
    <row r="583" spans="1:16134" s="20" customFormat="1">
      <c r="A583" s="175"/>
      <c r="B583" s="298" t="s">
        <v>528</v>
      </c>
      <c r="C583" s="40" t="s">
        <v>2</v>
      </c>
      <c r="D583" s="3">
        <v>1</v>
      </c>
      <c r="E583" s="3"/>
      <c r="F583" s="57">
        <f>+E583*D583</f>
        <v>0</v>
      </c>
    </row>
    <row r="584" spans="1:16134" s="303" customFormat="1" ht="12.75">
      <c r="A584" s="178"/>
      <c r="B584" s="298"/>
      <c r="C584" s="177"/>
      <c r="D584" s="177"/>
      <c r="E584" s="128"/>
      <c r="F584" s="175"/>
      <c r="P584" s="168"/>
      <c r="Q584" s="168"/>
      <c r="R584" s="168"/>
      <c r="S584" s="168"/>
      <c r="T584" s="168"/>
      <c r="U584" s="168"/>
      <c r="V584" s="168"/>
      <c r="W584" s="168"/>
      <c r="X584" s="168"/>
      <c r="Y584" s="168"/>
      <c r="Z584" s="168"/>
      <c r="AA584" s="168"/>
      <c r="AB584" s="168"/>
      <c r="AC584" s="168"/>
      <c r="AD584" s="168"/>
      <c r="AE584" s="168"/>
      <c r="AF584" s="168"/>
      <c r="AG584" s="168"/>
      <c r="AH584" s="168"/>
      <c r="AI584" s="168"/>
      <c r="AJ584" s="168"/>
      <c r="AK584" s="168"/>
      <c r="AL584" s="168"/>
      <c r="AM584" s="168"/>
      <c r="AN584" s="168"/>
      <c r="AO584" s="168"/>
      <c r="AP584" s="168"/>
      <c r="AQ584" s="168"/>
      <c r="AR584" s="168"/>
      <c r="AS584" s="168"/>
      <c r="AT584" s="168"/>
      <c r="AU584" s="168"/>
      <c r="AV584" s="168"/>
      <c r="AW584" s="168"/>
      <c r="AX584" s="168"/>
      <c r="AY584" s="168"/>
      <c r="AZ584" s="168"/>
      <c r="BA584" s="168"/>
      <c r="BB584" s="168"/>
      <c r="BC584" s="168"/>
      <c r="BD584" s="168"/>
      <c r="BE584" s="168"/>
      <c r="BF584" s="168"/>
      <c r="BG584" s="168"/>
      <c r="BH584" s="168"/>
      <c r="BI584" s="168"/>
      <c r="BJ584" s="168"/>
      <c r="BK584" s="168"/>
      <c r="BL584" s="168"/>
      <c r="BM584" s="168"/>
      <c r="BN584" s="168"/>
      <c r="BO584" s="168"/>
      <c r="BP584" s="168"/>
      <c r="BQ584" s="168"/>
      <c r="BR584" s="168"/>
      <c r="BS584" s="168"/>
      <c r="BT584" s="168"/>
      <c r="BU584" s="168"/>
      <c r="BV584" s="168"/>
      <c r="BW584" s="168"/>
      <c r="BX584" s="168"/>
      <c r="BY584" s="168"/>
      <c r="BZ584" s="168"/>
      <c r="CA584" s="168"/>
      <c r="CB584" s="168"/>
      <c r="CC584" s="168"/>
      <c r="CD584" s="168"/>
      <c r="CE584" s="168"/>
      <c r="CF584" s="168"/>
      <c r="CG584" s="168"/>
      <c r="CH584" s="168"/>
      <c r="CI584" s="168"/>
      <c r="CJ584" s="168"/>
      <c r="CK584" s="168"/>
      <c r="CL584" s="168"/>
      <c r="CM584" s="168"/>
      <c r="CN584" s="168"/>
      <c r="CO584" s="168"/>
      <c r="CP584" s="168"/>
      <c r="CQ584" s="168"/>
      <c r="CR584" s="168"/>
      <c r="CS584" s="168"/>
      <c r="CT584" s="168"/>
      <c r="CU584" s="168"/>
      <c r="CV584" s="168"/>
      <c r="CW584" s="168"/>
      <c r="CX584" s="168"/>
      <c r="CY584" s="168"/>
      <c r="CZ584" s="168"/>
      <c r="DA584" s="168"/>
      <c r="DB584" s="168"/>
      <c r="DC584" s="168"/>
      <c r="DD584" s="168"/>
      <c r="DE584" s="168"/>
      <c r="DF584" s="168"/>
      <c r="DG584" s="168"/>
      <c r="DH584" s="168"/>
      <c r="DI584" s="168"/>
      <c r="DJ584" s="168"/>
      <c r="DK584" s="168"/>
      <c r="DL584" s="168"/>
      <c r="DM584" s="168"/>
      <c r="DN584" s="168"/>
      <c r="DO584" s="168"/>
      <c r="DP584" s="168"/>
      <c r="DQ584" s="168"/>
      <c r="DR584" s="168"/>
      <c r="DS584" s="168"/>
      <c r="DT584" s="168"/>
      <c r="DU584" s="168"/>
      <c r="DV584" s="168"/>
      <c r="DW584" s="168"/>
      <c r="DX584" s="168"/>
      <c r="DY584" s="168"/>
      <c r="DZ584" s="168"/>
      <c r="EA584" s="168"/>
      <c r="EB584" s="168"/>
      <c r="EC584" s="168"/>
      <c r="ED584" s="168"/>
      <c r="EE584" s="168"/>
      <c r="EF584" s="168"/>
      <c r="EG584" s="168"/>
      <c r="EH584" s="168"/>
      <c r="EI584" s="168"/>
      <c r="EJ584" s="168"/>
      <c r="EK584" s="168"/>
      <c r="EL584" s="168"/>
      <c r="EM584" s="168"/>
      <c r="EN584" s="168"/>
      <c r="EO584" s="168"/>
      <c r="EP584" s="168"/>
      <c r="EQ584" s="168"/>
      <c r="ER584" s="168"/>
      <c r="ES584" s="168"/>
      <c r="ET584" s="168"/>
      <c r="EU584" s="168"/>
      <c r="EV584" s="168"/>
      <c r="EW584" s="168"/>
      <c r="EX584" s="168"/>
      <c r="EY584" s="168"/>
      <c r="EZ584" s="168"/>
      <c r="FA584" s="168"/>
      <c r="FB584" s="168"/>
      <c r="FC584" s="168"/>
      <c r="FD584" s="168"/>
      <c r="FE584" s="168"/>
      <c r="FF584" s="168"/>
      <c r="FG584" s="168"/>
      <c r="FH584" s="168"/>
      <c r="FI584" s="168"/>
      <c r="FJ584" s="168"/>
      <c r="FK584" s="168"/>
      <c r="FL584" s="168"/>
      <c r="FM584" s="168"/>
      <c r="FN584" s="168"/>
      <c r="FO584" s="168"/>
      <c r="FP584" s="168"/>
      <c r="FQ584" s="168"/>
      <c r="FR584" s="168"/>
      <c r="FS584" s="168"/>
      <c r="FT584" s="168"/>
      <c r="FU584" s="168"/>
      <c r="FV584" s="168"/>
      <c r="FW584" s="168"/>
      <c r="FX584" s="168"/>
      <c r="FY584" s="168"/>
      <c r="FZ584" s="168"/>
      <c r="GA584" s="168"/>
      <c r="GB584" s="168"/>
      <c r="GC584" s="168"/>
      <c r="GD584" s="168"/>
      <c r="GE584" s="168"/>
      <c r="GF584" s="168"/>
      <c r="GG584" s="168"/>
      <c r="GH584" s="168"/>
      <c r="GI584" s="168"/>
      <c r="GJ584" s="168"/>
      <c r="GK584" s="168"/>
      <c r="GL584" s="168"/>
      <c r="GM584" s="168"/>
      <c r="GN584" s="168"/>
      <c r="GO584" s="168"/>
      <c r="GP584" s="168"/>
      <c r="GQ584" s="168"/>
      <c r="GR584" s="168"/>
      <c r="GS584" s="168"/>
      <c r="GT584" s="168"/>
      <c r="GU584" s="168"/>
      <c r="GV584" s="168"/>
      <c r="GW584" s="168"/>
      <c r="GX584" s="168"/>
      <c r="GY584" s="168"/>
      <c r="GZ584" s="168"/>
      <c r="HA584" s="168"/>
      <c r="HB584" s="168"/>
      <c r="HC584" s="168"/>
      <c r="HD584" s="168"/>
      <c r="HE584" s="168"/>
      <c r="HF584" s="168"/>
      <c r="HG584" s="168"/>
      <c r="HH584" s="168"/>
      <c r="HI584" s="168"/>
      <c r="HJ584" s="168"/>
      <c r="HK584" s="168"/>
      <c r="HL584" s="168"/>
      <c r="HM584" s="168"/>
      <c r="HN584" s="168"/>
      <c r="HO584" s="168"/>
      <c r="HP584" s="168"/>
      <c r="HQ584" s="168"/>
      <c r="HR584" s="168"/>
      <c r="HS584" s="168"/>
      <c r="HT584" s="168"/>
      <c r="HU584" s="168"/>
      <c r="HV584" s="168"/>
      <c r="HW584" s="168"/>
      <c r="HX584" s="168"/>
      <c r="HY584" s="168"/>
      <c r="HZ584" s="168"/>
      <c r="IA584" s="168"/>
      <c r="IB584" s="168"/>
      <c r="IC584" s="168"/>
      <c r="ID584" s="168"/>
      <c r="IE584" s="168"/>
      <c r="IF584" s="168"/>
      <c r="IG584" s="168"/>
      <c r="IH584" s="168"/>
      <c r="II584" s="168"/>
      <c r="IJ584" s="168"/>
      <c r="IK584" s="168"/>
      <c r="IL584" s="168"/>
      <c r="IM584" s="168"/>
      <c r="IN584" s="168"/>
      <c r="IO584" s="168"/>
      <c r="IP584" s="168"/>
      <c r="IQ584" s="168"/>
      <c r="IR584" s="168"/>
      <c r="IS584" s="168"/>
      <c r="IT584" s="168"/>
      <c r="IU584" s="168"/>
      <c r="IV584" s="168"/>
      <c r="IW584" s="168"/>
      <c r="IX584" s="168"/>
      <c r="IY584" s="168"/>
      <c r="IZ584" s="168"/>
      <c r="JA584" s="168"/>
      <c r="JB584" s="168"/>
      <c r="JC584" s="168"/>
      <c r="JD584" s="168"/>
      <c r="JE584" s="168"/>
      <c r="JF584" s="168"/>
      <c r="JG584" s="168"/>
      <c r="JH584" s="168"/>
      <c r="JI584" s="168"/>
      <c r="JJ584" s="168"/>
      <c r="JK584" s="168"/>
      <c r="JL584" s="168"/>
      <c r="JM584" s="168"/>
      <c r="JN584" s="168"/>
      <c r="JO584" s="168"/>
      <c r="JP584" s="168"/>
      <c r="JQ584" s="168"/>
      <c r="JR584" s="168"/>
      <c r="JS584" s="168"/>
      <c r="JT584" s="168"/>
      <c r="JU584" s="168"/>
      <c r="JV584" s="168"/>
      <c r="JW584" s="168"/>
      <c r="JX584" s="168"/>
      <c r="JY584" s="168"/>
      <c r="JZ584" s="168"/>
      <c r="KA584" s="168"/>
      <c r="KB584" s="168"/>
      <c r="KC584" s="168"/>
      <c r="KD584" s="168"/>
      <c r="KE584" s="168"/>
      <c r="KF584" s="168"/>
      <c r="KG584" s="168"/>
      <c r="KH584" s="168"/>
      <c r="KI584" s="168"/>
      <c r="KJ584" s="168"/>
      <c r="KK584" s="168"/>
      <c r="KL584" s="168"/>
      <c r="KM584" s="168"/>
      <c r="KN584" s="168"/>
      <c r="KO584" s="168"/>
      <c r="KP584" s="168"/>
      <c r="KQ584" s="168"/>
      <c r="KR584" s="168"/>
      <c r="KS584" s="168"/>
      <c r="KT584" s="168"/>
      <c r="KU584" s="168"/>
      <c r="KV584" s="168"/>
      <c r="KW584" s="168"/>
      <c r="KX584" s="168"/>
      <c r="KY584" s="168"/>
      <c r="KZ584" s="168"/>
      <c r="LA584" s="168"/>
      <c r="LB584" s="168"/>
      <c r="LC584" s="168"/>
      <c r="LD584" s="168"/>
      <c r="LE584" s="168"/>
      <c r="LF584" s="168"/>
      <c r="LG584" s="168"/>
      <c r="LH584" s="168"/>
      <c r="LI584" s="168"/>
      <c r="LJ584" s="168"/>
      <c r="LK584" s="168"/>
      <c r="LL584" s="168"/>
      <c r="LM584" s="168"/>
      <c r="LN584" s="168"/>
      <c r="LO584" s="168"/>
      <c r="LP584" s="168"/>
      <c r="LQ584" s="168"/>
      <c r="LR584" s="168"/>
      <c r="LS584" s="168"/>
      <c r="LT584" s="168"/>
      <c r="LU584" s="168"/>
      <c r="LV584" s="168"/>
      <c r="LW584" s="168"/>
      <c r="LX584" s="168"/>
      <c r="LY584" s="168"/>
      <c r="LZ584" s="168"/>
      <c r="MA584" s="168"/>
      <c r="MB584" s="168"/>
      <c r="MC584" s="168"/>
      <c r="MD584" s="168"/>
      <c r="ME584" s="168"/>
      <c r="MF584" s="168"/>
      <c r="MG584" s="168"/>
      <c r="MH584" s="168"/>
      <c r="MI584" s="168"/>
      <c r="MJ584" s="168"/>
      <c r="MK584" s="168"/>
      <c r="ML584" s="168"/>
      <c r="MM584" s="168"/>
      <c r="MN584" s="168"/>
      <c r="MO584" s="168"/>
      <c r="MP584" s="168"/>
      <c r="MQ584" s="168"/>
      <c r="MR584" s="168"/>
      <c r="MS584" s="168"/>
      <c r="MT584" s="168"/>
      <c r="MU584" s="168"/>
      <c r="MV584" s="168"/>
      <c r="MW584" s="168"/>
      <c r="MX584" s="168"/>
      <c r="MY584" s="168"/>
      <c r="MZ584" s="168"/>
      <c r="NA584" s="168"/>
      <c r="NB584" s="168"/>
      <c r="NC584" s="168"/>
      <c r="ND584" s="168"/>
      <c r="NE584" s="168"/>
      <c r="NF584" s="168"/>
      <c r="NG584" s="168"/>
      <c r="NH584" s="168"/>
      <c r="NI584" s="168"/>
      <c r="NJ584" s="168"/>
      <c r="NK584" s="168"/>
      <c r="NL584" s="168"/>
      <c r="NM584" s="168"/>
      <c r="NN584" s="168"/>
      <c r="NO584" s="168"/>
      <c r="NP584" s="168"/>
      <c r="NQ584" s="168"/>
      <c r="NR584" s="168"/>
      <c r="NS584" s="168"/>
      <c r="NT584" s="168"/>
      <c r="NU584" s="168"/>
      <c r="NV584" s="168"/>
      <c r="NW584" s="168"/>
      <c r="NX584" s="168"/>
      <c r="NY584" s="168"/>
      <c r="NZ584" s="168"/>
      <c r="OA584" s="168"/>
      <c r="OB584" s="168"/>
      <c r="OC584" s="168"/>
      <c r="OD584" s="168"/>
      <c r="OE584" s="168"/>
      <c r="OF584" s="168"/>
      <c r="OG584" s="168"/>
      <c r="OH584" s="168"/>
      <c r="OI584" s="168"/>
      <c r="OJ584" s="168"/>
      <c r="OK584" s="168"/>
      <c r="OL584" s="168"/>
      <c r="OM584" s="168"/>
      <c r="ON584" s="168"/>
      <c r="OO584" s="168"/>
      <c r="OP584" s="168"/>
      <c r="OQ584" s="168"/>
      <c r="OR584" s="168"/>
      <c r="OS584" s="168"/>
      <c r="OT584" s="168"/>
      <c r="OU584" s="168"/>
      <c r="OV584" s="168"/>
      <c r="OW584" s="168"/>
      <c r="OX584" s="168"/>
      <c r="OY584" s="168"/>
      <c r="OZ584" s="168"/>
      <c r="PA584" s="168"/>
      <c r="PB584" s="168"/>
      <c r="PC584" s="168"/>
      <c r="PD584" s="168"/>
      <c r="PE584" s="168"/>
      <c r="PF584" s="168"/>
      <c r="PG584" s="168"/>
      <c r="PH584" s="168"/>
      <c r="PI584" s="168"/>
      <c r="PJ584" s="168"/>
      <c r="PK584" s="168"/>
      <c r="PL584" s="168"/>
      <c r="PM584" s="168"/>
      <c r="PN584" s="168"/>
      <c r="PO584" s="168"/>
      <c r="PP584" s="168"/>
      <c r="PQ584" s="168"/>
      <c r="PR584" s="168"/>
      <c r="PS584" s="168"/>
      <c r="PT584" s="168"/>
      <c r="PU584" s="168"/>
      <c r="PV584" s="168"/>
      <c r="PW584" s="168"/>
      <c r="PX584" s="168"/>
      <c r="PY584" s="168"/>
      <c r="PZ584" s="168"/>
      <c r="QA584" s="168"/>
      <c r="QB584" s="168"/>
      <c r="QC584" s="168"/>
      <c r="QD584" s="168"/>
      <c r="QE584" s="168"/>
      <c r="QF584" s="168"/>
      <c r="QG584" s="168"/>
      <c r="QH584" s="168"/>
      <c r="QI584" s="168"/>
      <c r="QJ584" s="168"/>
      <c r="QK584" s="168"/>
      <c r="QL584" s="168"/>
      <c r="QM584" s="168"/>
      <c r="QN584" s="168"/>
      <c r="QO584" s="168"/>
      <c r="QP584" s="168"/>
      <c r="QQ584" s="168"/>
      <c r="QR584" s="168"/>
      <c r="QS584" s="168"/>
      <c r="QT584" s="168"/>
      <c r="QU584" s="168"/>
      <c r="QV584" s="168"/>
      <c r="QW584" s="168"/>
      <c r="QX584" s="168"/>
      <c r="QY584" s="168"/>
      <c r="QZ584" s="168"/>
      <c r="RA584" s="168"/>
      <c r="RB584" s="168"/>
      <c r="RC584" s="168"/>
      <c r="RD584" s="168"/>
      <c r="RE584" s="168"/>
      <c r="RF584" s="168"/>
      <c r="RG584" s="168"/>
      <c r="RH584" s="168"/>
      <c r="RI584" s="168"/>
      <c r="RJ584" s="168"/>
      <c r="RK584" s="168"/>
      <c r="RL584" s="168"/>
      <c r="RM584" s="168"/>
      <c r="RN584" s="168"/>
      <c r="RO584" s="168"/>
      <c r="RP584" s="168"/>
      <c r="RQ584" s="168"/>
      <c r="RR584" s="168"/>
      <c r="RS584" s="168"/>
      <c r="RT584" s="168"/>
      <c r="RU584" s="168"/>
      <c r="RV584" s="168"/>
      <c r="RW584" s="168"/>
      <c r="RX584" s="168"/>
      <c r="RY584" s="168"/>
      <c r="RZ584" s="168"/>
      <c r="SA584" s="168"/>
      <c r="SB584" s="168"/>
      <c r="SC584" s="168"/>
      <c r="SD584" s="168"/>
      <c r="SE584" s="168"/>
      <c r="SF584" s="168"/>
      <c r="SG584" s="168"/>
      <c r="SH584" s="168"/>
      <c r="SI584" s="168"/>
      <c r="SJ584" s="168"/>
      <c r="SK584" s="168"/>
      <c r="SL584" s="168"/>
      <c r="SM584" s="168"/>
      <c r="SN584" s="168"/>
      <c r="SO584" s="168"/>
      <c r="SP584" s="168"/>
      <c r="SQ584" s="168"/>
      <c r="SR584" s="168"/>
      <c r="SS584" s="168"/>
      <c r="ST584" s="168"/>
      <c r="SU584" s="168"/>
      <c r="SV584" s="168"/>
      <c r="SW584" s="168"/>
      <c r="SX584" s="168"/>
      <c r="SY584" s="168"/>
      <c r="SZ584" s="168"/>
      <c r="TA584" s="168"/>
      <c r="TB584" s="168"/>
      <c r="TC584" s="168"/>
      <c r="TD584" s="168"/>
      <c r="TE584" s="168"/>
      <c r="TF584" s="168"/>
      <c r="TG584" s="168"/>
      <c r="TH584" s="168"/>
      <c r="TI584" s="168"/>
      <c r="TJ584" s="168"/>
      <c r="TK584" s="168"/>
      <c r="TL584" s="168"/>
      <c r="TM584" s="168"/>
      <c r="TN584" s="168"/>
      <c r="TO584" s="168"/>
      <c r="TP584" s="168"/>
      <c r="TQ584" s="168"/>
      <c r="TR584" s="168"/>
      <c r="TS584" s="168"/>
      <c r="TT584" s="168"/>
      <c r="TU584" s="168"/>
      <c r="TV584" s="168"/>
      <c r="TW584" s="168"/>
      <c r="TX584" s="168"/>
      <c r="TY584" s="168"/>
      <c r="TZ584" s="168"/>
      <c r="UA584" s="168"/>
      <c r="UB584" s="168"/>
      <c r="UC584" s="168"/>
      <c r="UD584" s="168"/>
      <c r="UE584" s="168"/>
      <c r="UF584" s="168"/>
      <c r="UG584" s="168"/>
      <c r="UH584" s="168"/>
      <c r="UI584" s="168"/>
      <c r="UJ584" s="168"/>
      <c r="UK584" s="168"/>
      <c r="UL584" s="168"/>
      <c r="UM584" s="168"/>
      <c r="UN584" s="168"/>
      <c r="UO584" s="168"/>
      <c r="UP584" s="168"/>
      <c r="UQ584" s="168"/>
      <c r="UR584" s="168"/>
      <c r="US584" s="168"/>
      <c r="UT584" s="168"/>
      <c r="UU584" s="168"/>
      <c r="UV584" s="168"/>
      <c r="UW584" s="168"/>
      <c r="UX584" s="168"/>
      <c r="UY584" s="168"/>
      <c r="UZ584" s="168"/>
      <c r="VA584" s="168"/>
      <c r="VB584" s="168"/>
      <c r="VC584" s="168"/>
      <c r="VD584" s="168"/>
      <c r="VE584" s="168"/>
      <c r="VF584" s="168"/>
      <c r="VG584" s="168"/>
      <c r="VH584" s="168"/>
      <c r="VI584" s="168"/>
      <c r="VJ584" s="168"/>
      <c r="VK584" s="168"/>
      <c r="VL584" s="168"/>
      <c r="VM584" s="168"/>
      <c r="VN584" s="168"/>
      <c r="VO584" s="168"/>
      <c r="VP584" s="168"/>
      <c r="VQ584" s="168"/>
      <c r="VR584" s="168"/>
      <c r="VS584" s="168"/>
      <c r="VT584" s="168"/>
      <c r="VU584" s="168"/>
      <c r="VV584" s="168"/>
      <c r="VW584" s="168"/>
      <c r="VX584" s="168"/>
      <c r="VY584" s="168"/>
      <c r="VZ584" s="168"/>
      <c r="WA584" s="168"/>
      <c r="WB584" s="168"/>
      <c r="WC584" s="168"/>
      <c r="WD584" s="168"/>
      <c r="WE584" s="168"/>
      <c r="WF584" s="168"/>
      <c r="WG584" s="168"/>
      <c r="WH584" s="168"/>
      <c r="WI584" s="168"/>
      <c r="WJ584" s="168"/>
      <c r="WK584" s="168"/>
      <c r="WL584" s="168"/>
      <c r="WM584" s="168"/>
      <c r="WN584" s="168"/>
      <c r="WO584" s="168"/>
      <c r="WP584" s="168"/>
      <c r="WQ584" s="168"/>
      <c r="WR584" s="168"/>
      <c r="WS584" s="168"/>
      <c r="WT584" s="168"/>
      <c r="WU584" s="168"/>
      <c r="WV584" s="168"/>
      <c r="WW584" s="168"/>
      <c r="WX584" s="168"/>
      <c r="WY584" s="168"/>
      <c r="WZ584" s="168"/>
      <c r="XA584" s="168"/>
      <c r="XB584" s="168"/>
      <c r="XC584" s="168"/>
      <c r="XD584" s="168"/>
      <c r="XE584" s="168"/>
      <c r="XF584" s="168"/>
      <c r="XG584" s="168"/>
      <c r="XH584" s="168"/>
      <c r="XI584" s="168"/>
      <c r="XJ584" s="168"/>
      <c r="XK584" s="168"/>
      <c r="XL584" s="168"/>
      <c r="XM584" s="168"/>
      <c r="XN584" s="168"/>
      <c r="XO584" s="168"/>
      <c r="XP584" s="168"/>
      <c r="XQ584" s="168"/>
      <c r="XR584" s="168"/>
      <c r="XS584" s="168"/>
      <c r="XT584" s="168"/>
      <c r="XU584" s="168"/>
      <c r="XV584" s="168"/>
      <c r="XW584" s="168"/>
      <c r="XX584" s="168"/>
      <c r="XY584" s="168"/>
      <c r="XZ584" s="168"/>
      <c r="YA584" s="168"/>
      <c r="YB584" s="168"/>
      <c r="YC584" s="168"/>
      <c r="YD584" s="168"/>
      <c r="YE584" s="168"/>
      <c r="YF584" s="168"/>
      <c r="YG584" s="168"/>
      <c r="YH584" s="168"/>
      <c r="YI584" s="168"/>
      <c r="YJ584" s="168"/>
      <c r="YK584" s="168"/>
      <c r="YL584" s="168"/>
      <c r="YM584" s="168"/>
      <c r="YN584" s="168"/>
      <c r="YO584" s="168"/>
      <c r="YP584" s="168"/>
      <c r="YQ584" s="168"/>
      <c r="YR584" s="168"/>
      <c r="YS584" s="168"/>
      <c r="YT584" s="168"/>
      <c r="YU584" s="168"/>
      <c r="YV584" s="168"/>
      <c r="YW584" s="168"/>
      <c r="YX584" s="168"/>
      <c r="YY584" s="168"/>
      <c r="YZ584" s="168"/>
      <c r="ZA584" s="168"/>
      <c r="ZB584" s="168"/>
      <c r="ZC584" s="168"/>
      <c r="ZD584" s="168"/>
      <c r="ZE584" s="168"/>
      <c r="ZF584" s="168"/>
      <c r="ZG584" s="168"/>
      <c r="ZH584" s="168"/>
      <c r="ZI584" s="168"/>
      <c r="ZJ584" s="168"/>
      <c r="ZK584" s="168"/>
      <c r="ZL584" s="168"/>
      <c r="ZM584" s="168"/>
      <c r="ZN584" s="168"/>
      <c r="ZO584" s="168"/>
      <c r="ZP584" s="168"/>
      <c r="ZQ584" s="168"/>
      <c r="ZR584" s="168"/>
      <c r="ZS584" s="168"/>
      <c r="ZT584" s="168"/>
      <c r="ZU584" s="168"/>
      <c r="ZV584" s="168"/>
      <c r="ZW584" s="168"/>
      <c r="ZX584" s="168"/>
      <c r="ZY584" s="168"/>
      <c r="ZZ584" s="168"/>
      <c r="AAA584" s="168"/>
      <c r="AAB584" s="168"/>
      <c r="AAC584" s="168"/>
      <c r="AAD584" s="168"/>
      <c r="AAE584" s="168"/>
      <c r="AAF584" s="168"/>
      <c r="AAG584" s="168"/>
      <c r="AAH584" s="168"/>
      <c r="AAI584" s="168"/>
      <c r="AAJ584" s="168"/>
      <c r="AAK584" s="168"/>
      <c r="AAL584" s="168"/>
      <c r="AAM584" s="168"/>
      <c r="AAN584" s="168"/>
      <c r="AAO584" s="168"/>
      <c r="AAP584" s="168"/>
      <c r="AAQ584" s="168"/>
      <c r="AAR584" s="168"/>
      <c r="AAS584" s="168"/>
      <c r="AAT584" s="168"/>
      <c r="AAU584" s="168"/>
      <c r="AAV584" s="168"/>
      <c r="AAW584" s="168"/>
      <c r="AAX584" s="168"/>
      <c r="AAY584" s="168"/>
      <c r="AAZ584" s="168"/>
      <c r="ABA584" s="168"/>
      <c r="ABB584" s="168"/>
      <c r="ABC584" s="168"/>
      <c r="ABD584" s="168"/>
      <c r="ABE584" s="168"/>
      <c r="ABF584" s="168"/>
      <c r="ABG584" s="168"/>
      <c r="ABH584" s="168"/>
      <c r="ABI584" s="168"/>
      <c r="ABJ584" s="168"/>
      <c r="ABK584" s="168"/>
      <c r="ABL584" s="168"/>
      <c r="ABM584" s="168"/>
      <c r="ABN584" s="168"/>
      <c r="ABO584" s="168"/>
      <c r="ABP584" s="168"/>
      <c r="ABQ584" s="168"/>
      <c r="ABR584" s="168"/>
      <c r="ABS584" s="168"/>
      <c r="ABT584" s="168"/>
      <c r="ABU584" s="168"/>
      <c r="ABV584" s="168"/>
      <c r="ABW584" s="168"/>
      <c r="ABX584" s="168"/>
      <c r="ABY584" s="168"/>
      <c r="ABZ584" s="168"/>
      <c r="ACA584" s="168"/>
      <c r="ACB584" s="168"/>
      <c r="ACC584" s="168"/>
      <c r="ACD584" s="168"/>
      <c r="ACE584" s="168"/>
      <c r="ACF584" s="168"/>
      <c r="ACG584" s="168"/>
      <c r="ACH584" s="168"/>
      <c r="ACI584" s="168"/>
      <c r="ACJ584" s="168"/>
      <c r="ACK584" s="168"/>
      <c r="ACL584" s="168"/>
      <c r="ACM584" s="168"/>
      <c r="ACN584" s="168"/>
      <c r="ACO584" s="168"/>
      <c r="ACP584" s="168"/>
      <c r="ACQ584" s="168"/>
      <c r="ACR584" s="168"/>
      <c r="ACS584" s="168"/>
      <c r="ACT584" s="168"/>
      <c r="ACU584" s="168"/>
      <c r="ACV584" s="168"/>
      <c r="ACW584" s="168"/>
      <c r="ACX584" s="168"/>
      <c r="ACY584" s="168"/>
      <c r="ACZ584" s="168"/>
      <c r="ADA584" s="168"/>
      <c r="ADB584" s="168"/>
      <c r="ADC584" s="168"/>
      <c r="ADD584" s="168"/>
      <c r="ADE584" s="168"/>
      <c r="ADF584" s="168"/>
      <c r="ADG584" s="168"/>
      <c r="ADH584" s="168"/>
      <c r="ADI584" s="168"/>
      <c r="ADJ584" s="168"/>
      <c r="ADK584" s="168"/>
      <c r="ADL584" s="168"/>
      <c r="ADM584" s="168"/>
      <c r="ADN584" s="168"/>
      <c r="ADO584" s="168"/>
      <c r="ADP584" s="168"/>
      <c r="ADQ584" s="168"/>
      <c r="ADR584" s="168"/>
      <c r="ADS584" s="168"/>
      <c r="ADT584" s="168"/>
      <c r="ADU584" s="168"/>
      <c r="ADV584" s="168"/>
      <c r="ADW584" s="168"/>
      <c r="ADX584" s="168"/>
      <c r="ADY584" s="168"/>
      <c r="ADZ584" s="168"/>
      <c r="AEA584" s="168"/>
      <c r="AEB584" s="168"/>
      <c r="AEC584" s="168"/>
      <c r="AED584" s="168"/>
      <c r="AEE584" s="168"/>
      <c r="AEF584" s="168"/>
      <c r="AEG584" s="168"/>
      <c r="AEH584" s="168"/>
      <c r="AEI584" s="168"/>
      <c r="AEJ584" s="168"/>
      <c r="AEK584" s="168"/>
      <c r="AEL584" s="168"/>
      <c r="AEM584" s="168"/>
      <c r="AEN584" s="168"/>
      <c r="AEO584" s="168"/>
      <c r="AEP584" s="168"/>
      <c r="AEQ584" s="168"/>
      <c r="AER584" s="168"/>
      <c r="AES584" s="168"/>
      <c r="AET584" s="168"/>
      <c r="AEU584" s="168"/>
      <c r="AEV584" s="168"/>
      <c r="AEW584" s="168"/>
      <c r="AEX584" s="168"/>
      <c r="AEY584" s="168"/>
      <c r="AEZ584" s="168"/>
      <c r="AFA584" s="168"/>
      <c r="AFB584" s="168"/>
      <c r="AFC584" s="168"/>
      <c r="AFD584" s="168"/>
      <c r="AFE584" s="168"/>
      <c r="AFF584" s="168"/>
      <c r="AFG584" s="168"/>
      <c r="AFH584" s="168"/>
      <c r="AFI584" s="168"/>
      <c r="AFJ584" s="168"/>
      <c r="AFK584" s="168"/>
      <c r="AFL584" s="168"/>
      <c r="AFM584" s="168"/>
      <c r="AFN584" s="168"/>
      <c r="AFO584" s="168"/>
      <c r="AFP584" s="168"/>
      <c r="AFQ584" s="168"/>
      <c r="AFR584" s="168"/>
      <c r="AFS584" s="168"/>
      <c r="AFT584" s="168"/>
      <c r="AFU584" s="168"/>
      <c r="AFV584" s="168"/>
      <c r="AFW584" s="168"/>
      <c r="AFX584" s="168"/>
      <c r="AFY584" s="168"/>
      <c r="AFZ584" s="168"/>
      <c r="AGA584" s="168"/>
      <c r="AGB584" s="168"/>
      <c r="AGC584" s="168"/>
      <c r="AGD584" s="168"/>
      <c r="AGE584" s="168"/>
      <c r="AGF584" s="168"/>
      <c r="AGG584" s="168"/>
      <c r="AGH584" s="168"/>
      <c r="AGI584" s="168"/>
      <c r="AGJ584" s="168"/>
      <c r="AGK584" s="168"/>
      <c r="AGL584" s="168"/>
      <c r="AGM584" s="168"/>
      <c r="AGN584" s="168"/>
      <c r="AGO584" s="168"/>
      <c r="AGP584" s="168"/>
      <c r="AGQ584" s="168"/>
      <c r="AGR584" s="168"/>
      <c r="AGS584" s="168"/>
      <c r="AGT584" s="168"/>
      <c r="AGU584" s="168"/>
      <c r="AGV584" s="168"/>
      <c r="AGW584" s="168"/>
      <c r="AGX584" s="168"/>
      <c r="AGY584" s="168"/>
      <c r="AGZ584" s="168"/>
      <c r="AHA584" s="168"/>
      <c r="AHB584" s="168"/>
      <c r="AHC584" s="168"/>
      <c r="AHD584" s="168"/>
      <c r="AHE584" s="168"/>
      <c r="AHF584" s="168"/>
      <c r="AHG584" s="168"/>
      <c r="AHH584" s="168"/>
      <c r="AHI584" s="168"/>
      <c r="AHJ584" s="168"/>
      <c r="AHK584" s="168"/>
      <c r="AHL584" s="168"/>
      <c r="AHM584" s="168"/>
      <c r="AHN584" s="168"/>
      <c r="AHO584" s="168"/>
      <c r="AHP584" s="168"/>
      <c r="AHQ584" s="168"/>
      <c r="AHR584" s="168"/>
      <c r="AHS584" s="168"/>
      <c r="AHT584" s="168"/>
      <c r="AHU584" s="168"/>
      <c r="AHV584" s="168"/>
      <c r="AHW584" s="168"/>
      <c r="AHX584" s="168"/>
      <c r="AHY584" s="168"/>
      <c r="AHZ584" s="168"/>
      <c r="AIA584" s="168"/>
      <c r="AIB584" s="168"/>
      <c r="AIC584" s="168"/>
      <c r="AID584" s="168"/>
      <c r="AIE584" s="168"/>
      <c r="AIF584" s="168"/>
      <c r="AIG584" s="168"/>
      <c r="AIH584" s="168"/>
      <c r="AII584" s="168"/>
      <c r="AIJ584" s="168"/>
      <c r="AIK584" s="168"/>
      <c r="AIL584" s="168"/>
      <c r="AIM584" s="168"/>
      <c r="AIN584" s="168"/>
      <c r="AIO584" s="168"/>
      <c r="AIP584" s="168"/>
      <c r="AIQ584" s="168"/>
      <c r="AIR584" s="168"/>
      <c r="AIS584" s="168"/>
      <c r="AIT584" s="168"/>
      <c r="AIU584" s="168"/>
      <c r="AIV584" s="168"/>
      <c r="AIW584" s="168"/>
      <c r="AIX584" s="168"/>
      <c r="AIY584" s="168"/>
      <c r="AIZ584" s="168"/>
      <c r="AJA584" s="168"/>
      <c r="AJB584" s="168"/>
      <c r="AJC584" s="168"/>
      <c r="AJD584" s="168"/>
      <c r="AJE584" s="168"/>
      <c r="AJF584" s="168"/>
      <c r="AJG584" s="168"/>
      <c r="AJH584" s="168"/>
      <c r="AJI584" s="168"/>
      <c r="AJJ584" s="168"/>
      <c r="AJK584" s="168"/>
      <c r="AJL584" s="168"/>
      <c r="AJM584" s="168"/>
      <c r="AJN584" s="168"/>
      <c r="AJO584" s="168"/>
      <c r="AJP584" s="168"/>
      <c r="AJQ584" s="168"/>
      <c r="AJR584" s="168"/>
      <c r="AJS584" s="168"/>
      <c r="AJT584" s="168"/>
      <c r="AJU584" s="168"/>
      <c r="AJV584" s="168"/>
      <c r="AJW584" s="168"/>
      <c r="AJX584" s="168"/>
      <c r="AJY584" s="168"/>
      <c r="AJZ584" s="168"/>
      <c r="AKA584" s="168"/>
      <c r="AKB584" s="168"/>
      <c r="AKC584" s="168"/>
      <c r="AKD584" s="168"/>
      <c r="AKE584" s="168"/>
      <c r="AKF584" s="168"/>
      <c r="AKG584" s="168"/>
      <c r="AKH584" s="168"/>
      <c r="AKI584" s="168"/>
      <c r="AKJ584" s="168"/>
      <c r="AKK584" s="168"/>
      <c r="AKL584" s="168"/>
      <c r="AKM584" s="168"/>
      <c r="AKN584" s="168"/>
      <c r="AKO584" s="168"/>
      <c r="AKP584" s="168"/>
      <c r="AKQ584" s="168"/>
      <c r="AKR584" s="168"/>
      <c r="AKS584" s="168"/>
      <c r="AKT584" s="168"/>
      <c r="AKU584" s="168"/>
      <c r="AKV584" s="168"/>
      <c r="AKW584" s="168"/>
      <c r="AKX584" s="168"/>
      <c r="AKY584" s="168"/>
      <c r="AKZ584" s="168"/>
      <c r="ALA584" s="168"/>
      <c r="ALB584" s="168"/>
      <c r="ALC584" s="168"/>
      <c r="ALD584" s="168"/>
      <c r="ALE584" s="168"/>
      <c r="ALF584" s="168"/>
      <c r="ALG584" s="168"/>
      <c r="ALH584" s="168"/>
      <c r="ALI584" s="168"/>
      <c r="ALJ584" s="168"/>
      <c r="ALK584" s="168"/>
      <c r="ALL584" s="168"/>
      <c r="ALM584" s="168"/>
      <c r="ALN584" s="168"/>
      <c r="ALO584" s="168"/>
      <c r="ALP584" s="168"/>
      <c r="ALQ584" s="168"/>
      <c r="ALR584" s="168"/>
      <c r="ALS584" s="168"/>
      <c r="ALT584" s="168"/>
      <c r="ALU584" s="168"/>
      <c r="ALV584" s="168"/>
      <c r="ALW584" s="168"/>
      <c r="ALX584" s="168"/>
      <c r="ALY584" s="168"/>
      <c r="ALZ584" s="168"/>
      <c r="AMA584" s="168"/>
      <c r="AMB584" s="168"/>
      <c r="AMC584" s="168"/>
      <c r="AMD584" s="168"/>
      <c r="AME584" s="168"/>
      <c r="AMF584" s="168"/>
      <c r="AMG584" s="168"/>
      <c r="AMH584" s="168"/>
      <c r="AMI584" s="168"/>
      <c r="AMJ584" s="168"/>
      <c r="AMK584" s="168"/>
      <c r="AML584" s="168"/>
      <c r="AMM584" s="168"/>
      <c r="AMN584" s="168"/>
      <c r="AMO584" s="168"/>
      <c r="AMP584" s="168"/>
      <c r="AMQ584" s="168"/>
      <c r="AMR584" s="168"/>
      <c r="AMS584" s="168"/>
      <c r="AMT584" s="168"/>
      <c r="AMU584" s="168"/>
      <c r="AMV584" s="168"/>
      <c r="AMW584" s="168"/>
      <c r="AMX584" s="168"/>
      <c r="AMY584" s="168"/>
      <c r="AMZ584" s="168"/>
      <c r="ANA584" s="168"/>
      <c r="ANB584" s="168"/>
      <c r="ANC584" s="168"/>
      <c r="AND584" s="168"/>
      <c r="ANE584" s="168"/>
      <c r="ANF584" s="168"/>
      <c r="ANG584" s="168"/>
      <c r="ANH584" s="168"/>
      <c r="ANI584" s="168"/>
      <c r="ANJ584" s="168"/>
      <c r="ANK584" s="168"/>
      <c r="ANL584" s="168"/>
      <c r="ANM584" s="168"/>
      <c r="ANN584" s="168"/>
      <c r="ANO584" s="168"/>
      <c r="ANP584" s="168"/>
      <c r="ANQ584" s="168"/>
      <c r="ANR584" s="168"/>
      <c r="ANS584" s="168"/>
      <c r="ANT584" s="168"/>
      <c r="ANU584" s="168"/>
      <c r="ANV584" s="168"/>
      <c r="ANW584" s="168"/>
      <c r="ANX584" s="168"/>
      <c r="ANY584" s="168"/>
      <c r="ANZ584" s="168"/>
      <c r="AOA584" s="168"/>
      <c r="AOB584" s="168"/>
      <c r="AOC584" s="168"/>
      <c r="AOD584" s="168"/>
      <c r="AOE584" s="168"/>
      <c r="AOF584" s="168"/>
      <c r="AOG584" s="168"/>
      <c r="AOH584" s="168"/>
      <c r="AOI584" s="168"/>
      <c r="AOJ584" s="168"/>
      <c r="AOK584" s="168"/>
      <c r="AOL584" s="168"/>
      <c r="AOM584" s="168"/>
      <c r="AON584" s="168"/>
      <c r="AOO584" s="168"/>
      <c r="AOP584" s="168"/>
      <c r="AOQ584" s="168"/>
      <c r="AOR584" s="168"/>
      <c r="AOS584" s="168"/>
      <c r="AOT584" s="168"/>
      <c r="AOU584" s="168"/>
      <c r="AOV584" s="168"/>
      <c r="AOW584" s="168"/>
      <c r="AOX584" s="168"/>
      <c r="AOY584" s="168"/>
      <c r="AOZ584" s="168"/>
      <c r="APA584" s="168"/>
      <c r="APB584" s="168"/>
      <c r="APC584" s="168"/>
      <c r="APD584" s="168"/>
      <c r="APE584" s="168"/>
      <c r="APF584" s="168"/>
      <c r="APG584" s="168"/>
      <c r="APH584" s="168"/>
      <c r="API584" s="168"/>
      <c r="APJ584" s="168"/>
      <c r="APK584" s="168"/>
      <c r="APL584" s="168"/>
      <c r="APM584" s="168"/>
      <c r="APN584" s="168"/>
      <c r="APO584" s="168"/>
      <c r="APP584" s="168"/>
      <c r="APQ584" s="168"/>
      <c r="APR584" s="168"/>
      <c r="APS584" s="168"/>
      <c r="APT584" s="168"/>
      <c r="APU584" s="168"/>
      <c r="APV584" s="168"/>
      <c r="APW584" s="168"/>
      <c r="APX584" s="168"/>
      <c r="APY584" s="168"/>
      <c r="APZ584" s="168"/>
      <c r="AQA584" s="168"/>
      <c r="AQB584" s="168"/>
      <c r="AQC584" s="168"/>
      <c r="AQD584" s="168"/>
      <c r="AQE584" s="168"/>
      <c r="AQF584" s="168"/>
      <c r="AQG584" s="168"/>
      <c r="AQH584" s="168"/>
      <c r="AQI584" s="168"/>
      <c r="AQJ584" s="168"/>
      <c r="AQK584" s="168"/>
      <c r="AQL584" s="168"/>
      <c r="AQM584" s="168"/>
      <c r="AQN584" s="168"/>
      <c r="AQO584" s="168"/>
      <c r="AQP584" s="168"/>
      <c r="AQQ584" s="168"/>
      <c r="AQR584" s="168"/>
      <c r="AQS584" s="168"/>
      <c r="AQT584" s="168"/>
      <c r="AQU584" s="168"/>
      <c r="AQV584" s="168"/>
      <c r="AQW584" s="168"/>
      <c r="AQX584" s="168"/>
      <c r="AQY584" s="168"/>
      <c r="AQZ584" s="168"/>
      <c r="ARA584" s="168"/>
      <c r="ARB584" s="168"/>
      <c r="ARC584" s="168"/>
      <c r="ARD584" s="168"/>
      <c r="ARE584" s="168"/>
      <c r="ARF584" s="168"/>
      <c r="ARG584" s="168"/>
      <c r="ARH584" s="168"/>
      <c r="ARI584" s="168"/>
      <c r="ARJ584" s="168"/>
      <c r="ARK584" s="168"/>
      <c r="ARL584" s="168"/>
      <c r="ARM584" s="168"/>
      <c r="ARN584" s="168"/>
      <c r="ARO584" s="168"/>
      <c r="ARP584" s="168"/>
      <c r="ARQ584" s="168"/>
      <c r="ARR584" s="168"/>
      <c r="ARS584" s="168"/>
      <c r="ART584" s="168"/>
      <c r="ARU584" s="168"/>
      <c r="ARV584" s="168"/>
      <c r="ARW584" s="168"/>
      <c r="ARX584" s="168"/>
      <c r="ARY584" s="168"/>
      <c r="ARZ584" s="168"/>
      <c r="ASA584" s="168"/>
      <c r="ASB584" s="168"/>
      <c r="ASC584" s="168"/>
      <c r="ASD584" s="168"/>
      <c r="ASE584" s="168"/>
      <c r="ASF584" s="168"/>
      <c r="ASG584" s="168"/>
      <c r="ASH584" s="168"/>
      <c r="ASI584" s="168"/>
      <c r="ASJ584" s="168"/>
      <c r="ASK584" s="168"/>
      <c r="ASL584" s="168"/>
      <c r="ASM584" s="168"/>
      <c r="ASN584" s="168"/>
      <c r="ASO584" s="168"/>
      <c r="ASP584" s="168"/>
      <c r="ASQ584" s="168"/>
      <c r="ASR584" s="168"/>
      <c r="ASS584" s="168"/>
      <c r="AST584" s="168"/>
      <c r="ASU584" s="168"/>
      <c r="ASV584" s="168"/>
      <c r="ASW584" s="168"/>
      <c r="ASX584" s="168"/>
      <c r="ASY584" s="168"/>
      <c r="ASZ584" s="168"/>
      <c r="ATA584" s="168"/>
      <c r="ATB584" s="168"/>
      <c r="ATC584" s="168"/>
      <c r="ATD584" s="168"/>
      <c r="ATE584" s="168"/>
      <c r="ATF584" s="168"/>
      <c r="ATG584" s="168"/>
      <c r="ATH584" s="168"/>
      <c r="ATI584" s="168"/>
      <c r="ATJ584" s="168"/>
      <c r="ATK584" s="168"/>
      <c r="ATL584" s="168"/>
      <c r="ATM584" s="168"/>
      <c r="ATN584" s="168"/>
      <c r="ATO584" s="168"/>
      <c r="ATP584" s="168"/>
      <c r="ATQ584" s="168"/>
      <c r="ATR584" s="168"/>
      <c r="ATS584" s="168"/>
      <c r="ATT584" s="168"/>
      <c r="ATU584" s="168"/>
      <c r="ATV584" s="168"/>
      <c r="ATW584" s="168"/>
      <c r="ATX584" s="168"/>
      <c r="ATY584" s="168"/>
      <c r="ATZ584" s="168"/>
      <c r="AUA584" s="168"/>
      <c r="AUB584" s="168"/>
      <c r="AUC584" s="168"/>
      <c r="AUD584" s="168"/>
      <c r="AUE584" s="168"/>
      <c r="AUF584" s="168"/>
      <c r="AUG584" s="168"/>
      <c r="AUH584" s="168"/>
      <c r="AUI584" s="168"/>
      <c r="AUJ584" s="168"/>
      <c r="AUK584" s="168"/>
      <c r="AUL584" s="168"/>
      <c r="AUM584" s="168"/>
      <c r="AUN584" s="168"/>
      <c r="AUO584" s="168"/>
      <c r="AUP584" s="168"/>
      <c r="AUQ584" s="168"/>
      <c r="AUR584" s="168"/>
      <c r="AUS584" s="168"/>
      <c r="AUT584" s="168"/>
      <c r="AUU584" s="168"/>
      <c r="AUV584" s="168"/>
      <c r="AUW584" s="168"/>
      <c r="AUX584" s="168"/>
      <c r="AUY584" s="168"/>
      <c r="AUZ584" s="168"/>
      <c r="AVA584" s="168"/>
      <c r="AVB584" s="168"/>
      <c r="AVC584" s="168"/>
      <c r="AVD584" s="168"/>
      <c r="AVE584" s="168"/>
      <c r="AVF584" s="168"/>
      <c r="AVG584" s="168"/>
      <c r="AVH584" s="168"/>
      <c r="AVI584" s="168"/>
      <c r="AVJ584" s="168"/>
      <c r="AVK584" s="168"/>
      <c r="AVL584" s="168"/>
      <c r="AVM584" s="168"/>
      <c r="AVN584" s="168"/>
      <c r="AVO584" s="168"/>
      <c r="AVP584" s="168"/>
      <c r="AVQ584" s="168"/>
      <c r="AVR584" s="168"/>
      <c r="AVS584" s="168"/>
      <c r="AVT584" s="168"/>
      <c r="AVU584" s="168"/>
      <c r="AVV584" s="168"/>
      <c r="AVW584" s="168"/>
      <c r="AVX584" s="168"/>
      <c r="AVY584" s="168"/>
      <c r="AVZ584" s="168"/>
      <c r="AWA584" s="168"/>
      <c r="AWB584" s="168"/>
      <c r="AWC584" s="168"/>
      <c r="AWD584" s="168"/>
      <c r="AWE584" s="168"/>
      <c r="AWF584" s="168"/>
      <c r="AWG584" s="168"/>
      <c r="AWH584" s="168"/>
      <c r="AWI584" s="168"/>
      <c r="AWJ584" s="168"/>
      <c r="AWK584" s="168"/>
      <c r="AWL584" s="168"/>
      <c r="AWM584" s="168"/>
      <c r="AWN584" s="168"/>
      <c r="AWO584" s="168"/>
      <c r="AWP584" s="168"/>
      <c r="AWQ584" s="168"/>
      <c r="AWR584" s="168"/>
      <c r="AWS584" s="168"/>
      <c r="AWT584" s="168"/>
      <c r="AWU584" s="168"/>
      <c r="AWV584" s="168"/>
      <c r="AWW584" s="168"/>
      <c r="AWX584" s="168"/>
      <c r="AWY584" s="168"/>
      <c r="AWZ584" s="168"/>
      <c r="AXA584" s="168"/>
      <c r="AXB584" s="168"/>
      <c r="AXC584" s="168"/>
      <c r="AXD584" s="168"/>
      <c r="AXE584" s="168"/>
      <c r="AXF584" s="168"/>
      <c r="AXG584" s="168"/>
      <c r="AXH584" s="168"/>
      <c r="AXI584" s="168"/>
      <c r="AXJ584" s="168"/>
      <c r="AXK584" s="168"/>
      <c r="AXL584" s="168"/>
      <c r="AXM584" s="168"/>
      <c r="AXN584" s="168"/>
      <c r="AXO584" s="168"/>
      <c r="AXP584" s="168"/>
      <c r="AXQ584" s="168"/>
      <c r="AXR584" s="168"/>
      <c r="AXS584" s="168"/>
      <c r="AXT584" s="168"/>
      <c r="AXU584" s="168"/>
      <c r="AXV584" s="168"/>
      <c r="AXW584" s="168"/>
      <c r="AXX584" s="168"/>
      <c r="AXY584" s="168"/>
      <c r="AXZ584" s="168"/>
      <c r="AYA584" s="168"/>
      <c r="AYB584" s="168"/>
      <c r="AYC584" s="168"/>
      <c r="AYD584" s="168"/>
      <c r="AYE584" s="168"/>
      <c r="AYF584" s="168"/>
      <c r="AYG584" s="168"/>
      <c r="AYH584" s="168"/>
      <c r="AYI584" s="168"/>
      <c r="AYJ584" s="168"/>
      <c r="AYK584" s="168"/>
      <c r="AYL584" s="168"/>
      <c r="AYM584" s="168"/>
      <c r="AYN584" s="168"/>
      <c r="AYO584" s="168"/>
      <c r="AYP584" s="168"/>
      <c r="AYQ584" s="168"/>
      <c r="AYR584" s="168"/>
      <c r="AYS584" s="168"/>
      <c r="AYT584" s="168"/>
      <c r="AYU584" s="168"/>
      <c r="AYV584" s="168"/>
      <c r="AYW584" s="168"/>
      <c r="AYX584" s="168"/>
      <c r="AYY584" s="168"/>
      <c r="AYZ584" s="168"/>
      <c r="AZA584" s="168"/>
      <c r="AZB584" s="168"/>
      <c r="AZC584" s="168"/>
      <c r="AZD584" s="168"/>
      <c r="AZE584" s="168"/>
      <c r="AZF584" s="168"/>
      <c r="AZG584" s="168"/>
      <c r="AZH584" s="168"/>
      <c r="AZI584" s="168"/>
      <c r="AZJ584" s="168"/>
      <c r="AZK584" s="168"/>
      <c r="AZL584" s="168"/>
      <c r="AZM584" s="168"/>
      <c r="AZN584" s="168"/>
      <c r="AZO584" s="168"/>
      <c r="AZP584" s="168"/>
      <c r="AZQ584" s="168"/>
      <c r="AZR584" s="168"/>
      <c r="AZS584" s="168"/>
      <c r="AZT584" s="168"/>
      <c r="AZU584" s="168"/>
      <c r="AZV584" s="168"/>
      <c r="AZW584" s="168"/>
      <c r="AZX584" s="168"/>
      <c r="AZY584" s="168"/>
      <c r="AZZ584" s="168"/>
      <c r="BAA584" s="168"/>
      <c r="BAB584" s="168"/>
      <c r="BAC584" s="168"/>
      <c r="BAD584" s="168"/>
      <c r="BAE584" s="168"/>
      <c r="BAF584" s="168"/>
      <c r="BAG584" s="168"/>
      <c r="BAH584" s="168"/>
      <c r="BAI584" s="168"/>
      <c r="BAJ584" s="168"/>
      <c r="BAK584" s="168"/>
      <c r="BAL584" s="168"/>
      <c r="BAM584" s="168"/>
      <c r="BAN584" s="168"/>
      <c r="BAO584" s="168"/>
      <c r="BAP584" s="168"/>
      <c r="BAQ584" s="168"/>
      <c r="BAR584" s="168"/>
      <c r="BAS584" s="168"/>
      <c r="BAT584" s="168"/>
      <c r="BAU584" s="168"/>
      <c r="BAV584" s="168"/>
      <c r="BAW584" s="168"/>
      <c r="BAX584" s="168"/>
      <c r="BAY584" s="168"/>
      <c r="BAZ584" s="168"/>
      <c r="BBA584" s="168"/>
      <c r="BBB584" s="168"/>
      <c r="BBC584" s="168"/>
      <c r="BBD584" s="168"/>
      <c r="BBE584" s="168"/>
      <c r="BBF584" s="168"/>
      <c r="BBG584" s="168"/>
      <c r="BBH584" s="168"/>
      <c r="BBI584" s="168"/>
      <c r="BBJ584" s="168"/>
      <c r="BBK584" s="168"/>
      <c r="BBL584" s="168"/>
      <c r="BBM584" s="168"/>
      <c r="BBN584" s="168"/>
      <c r="BBO584" s="168"/>
      <c r="BBP584" s="168"/>
      <c r="BBQ584" s="168"/>
      <c r="BBR584" s="168"/>
      <c r="BBS584" s="168"/>
      <c r="BBT584" s="168"/>
      <c r="BBU584" s="168"/>
      <c r="BBV584" s="168"/>
      <c r="BBW584" s="168"/>
      <c r="BBX584" s="168"/>
      <c r="BBY584" s="168"/>
      <c r="BBZ584" s="168"/>
      <c r="BCA584" s="168"/>
      <c r="BCB584" s="168"/>
      <c r="BCC584" s="168"/>
      <c r="BCD584" s="168"/>
      <c r="BCE584" s="168"/>
      <c r="BCF584" s="168"/>
      <c r="BCG584" s="168"/>
      <c r="BCH584" s="168"/>
      <c r="BCI584" s="168"/>
      <c r="BCJ584" s="168"/>
      <c r="BCK584" s="168"/>
      <c r="BCL584" s="168"/>
      <c r="BCM584" s="168"/>
      <c r="BCN584" s="168"/>
      <c r="BCO584" s="168"/>
      <c r="BCP584" s="168"/>
      <c r="BCQ584" s="168"/>
      <c r="BCR584" s="168"/>
      <c r="BCS584" s="168"/>
      <c r="BCT584" s="168"/>
      <c r="BCU584" s="168"/>
      <c r="BCV584" s="168"/>
      <c r="BCW584" s="168"/>
      <c r="BCX584" s="168"/>
      <c r="BCY584" s="168"/>
      <c r="BCZ584" s="168"/>
      <c r="BDA584" s="168"/>
      <c r="BDB584" s="168"/>
      <c r="BDC584" s="168"/>
      <c r="BDD584" s="168"/>
      <c r="BDE584" s="168"/>
      <c r="BDF584" s="168"/>
      <c r="BDG584" s="168"/>
      <c r="BDH584" s="168"/>
      <c r="BDI584" s="168"/>
      <c r="BDJ584" s="168"/>
      <c r="BDK584" s="168"/>
      <c r="BDL584" s="168"/>
      <c r="BDM584" s="168"/>
      <c r="BDN584" s="168"/>
      <c r="BDO584" s="168"/>
      <c r="BDP584" s="168"/>
      <c r="BDQ584" s="168"/>
      <c r="BDR584" s="168"/>
      <c r="BDS584" s="168"/>
      <c r="BDT584" s="168"/>
      <c r="BDU584" s="168"/>
      <c r="BDV584" s="168"/>
      <c r="BDW584" s="168"/>
      <c r="BDX584" s="168"/>
      <c r="BDY584" s="168"/>
      <c r="BDZ584" s="168"/>
      <c r="BEA584" s="168"/>
      <c r="BEB584" s="168"/>
      <c r="BEC584" s="168"/>
      <c r="BED584" s="168"/>
      <c r="BEE584" s="168"/>
      <c r="BEF584" s="168"/>
      <c r="BEG584" s="168"/>
      <c r="BEH584" s="168"/>
      <c r="BEI584" s="168"/>
      <c r="BEJ584" s="168"/>
      <c r="BEK584" s="168"/>
      <c r="BEL584" s="168"/>
      <c r="BEM584" s="168"/>
      <c r="BEN584" s="168"/>
      <c r="BEO584" s="168"/>
      <c r="BEP584" s="168"/>
      <c r="BEQ584" s="168"/>
      <c r="BER584" s="168"/>
      <c r="BES584" s="168"/>
      <c r="BET584" s="168"/>
      <c r="BEU584" s="168"/>
      <c r="BEV584" s="168"/>
      <c r="BEW584" s="168"/>
      <c r="BEX584" s="168"/>
      <c r="BEY584" s="168"/>
      <c r="BEZ584" s="168"/>
      <c r="BFA584" s="168"/>
      <c r="BFB584" s="168"/>
      <c r="BFC584" s="168"/>
      <c r="BFD584" s="168"/>
      <c r="BFE584" s="168"/>
      <c r="BFF584" s="168"/>
      <c r="BFG584" s="168"/>
      <c r="BFH584" s="168"/>
      <c r="BFI584" s="168"/>
      <c r="BFJ584" s="168"/>
      <c r="BFK584" s="168"/>
      <c r="BFL584" s="168"/>
      <c r="BFM584" s="168"/>
      <c r="BFN584" s="168"/>
      <c r="BFO584" s="168"/>
      <c r="BFP584" s="168"/>
      <c r="BFQ584" s="168"/>
      <c r="BFR584" s="168"/>
      <c r="BFS584" s="168"/>
      <c r="BFT584" s="168"/>
      <c r="BFU584" s="168"/>
      <c r="BFV584" s="168"/>
      <c r="BFW584" s="168"/>
      <c r="BFX584" s="168"/>
      <c r="BFY584" s="168"/>
      <c r="BFZ584" s="168"/>
      <c r="BGA584" s="168"/>
      <c r="BGB584" s="168"/>
      <c r="BGC584" s="168"/>
      <c r="BGD584" s="168"/>
      <c r="BGE584" s="168"/>
      <c r="BGF584" s="168"/>
      <c r="BGG584" s="168"/>
      <c r="BGH584" s="168"/>
      <c r="BGI584" s="168"/>
      <c r="BGJ584" s="168"/>
      <c r="BGK584" s="168"/>
      <c r="BGL584" s="168"/>
      <c r="BGM584" s="168"/>
      <c r="BGN584" s="168"/>
      <c r="BGO584" s="168"/>
      <c r="BGP584" s="168"/>
      <c r="BGQ584" s="168"/>
      <c r="BGR584" s="168"/>
      <c r="BGS584" s="168"/>
      <c r="BGT584" s="168"/>
      <c r="BGU584" s="168"/>
      <c r="BGV584" s="168"/>
      <c r="BGW584" s="168"/>
      <c r="BGX584" s="168"/>
      <c r="BGY584" s="168"/>
      <c r="BGZ584" s="168"/>
      <c r="BHA584" s="168"/>
      <c r="BHB584" s="168"/>
      <c r="BHC584" s="168"/>
      <c r="BHD584" s="168"/>
      <c r="BHE584" s="168"/>
      <c r="BHF584" s="168"/>
      <c r="BHG584" s="168"/>
      <c r="BHH584" s="168"/>
      <c r="BHI584" s="168"/>
      <c r="BHJ584" s="168"/>
      <c r="BHK584" s="168"/>
      <c r="BHL584" s="168"/>
      <c r="BHM584" s="168"/>
      <c r="BHN584" s="168"/>
      <c r="BHO584" s="168"/>
      <c r="BHP584" s="168"/>
      <c r="BHQ584" s="168"/>
      <c r="BHR584" s="168"/>
      <c r="BHS584" s="168"/>
      <c r="BHT584" s="168"/>
      <c r="BHU584" s="168"/>
      <c r="BHV584" s="168"/>
      <c r="BHW584" s="168"/>
      <c r="BHX584" s="168"/>
      <c r="BHY584" s="168"/>
      <c r="BHZ584" s="168"/>
      <c r="BIA584" s="168"/>
      <c r="BIB584" s="168"/>
      <c r="BIC584" s="168"/>
      <c r="BID584" s="168"/>
      <c r="BIE584" s="168"/>
      <c r="BIF584" s="168"/>
      <c r="BIG584" s="168"/>
      <c r="BIH584" s="168"/>
      <c r="BII584" s="168"/>
      <c r="BIJ584" s="168"/>
      <c r="BIK584" s="168"/>
      <c r="BIL584" s="168"/>
      <c r="BIM584" s="168"/>
      <c r="BIN584" s="168"/>
      <c r="BIO584" s="168"/>
      <c r="BIP584" s="168"/>
      <c r="BIQ584" s="168"/>
      <c r="BIR584" s="168"/>
      <c r="BIS584" s="168"/>
      <c r="BIT584" s="168"/>
      <c r="BIU584" s="168"/>
      <c r="BIV584" s="168"/>
      <c r="BIW584" s="168"/>
      <c r="BIX584" s="168"/>
      <c r="BIY584" s="168"/>
      <c r="BIZ584" s="168"/>
      <c r="BJA584" s="168"/>
      <c r="BJB584" s="168"/>
      <c r="BJC584" s="168"/>
      <c r="BJD584" s="168"/>
      <c r="BJE584" s="168"/>
      <c r="BJF584" s="168"/>
      <c r="BJG584" s="168"/>
      <c r="BJH584" s="168"/>
      <c r="BJI584" s="168"/>
      <c r="BJJ584" s="168"/>
      <c r="BJK584" s="168"/>
      <c r="BJL584" s="168"/>
      <c r="BJM584" s="168"/>
      <c r="BJN584" s="168"/>
      <c r="BJO584" s="168"/>
      <c r="BJP584" s="168"/>
      <c r="BJQ584" s="168"/>
      <c r="BJR584" s="168"/>
      <c r="BJS584" s="168"/>
      <c r="BJT584" s="168"/>
      <c r="BJU584" s="168"/>
      <c r="BJV584" s="168"/>
      <c r="BJW584" s="168"/>
      <c r="BJX584" s="168"/>
      <c r="BJY584" s="168"/>
      <c r="BJZ584" s="168"/>
      <c r="BKA584" s="168"/>
      <c r="BKB584" s="168"/>
      <c r="BKC584" s="168"/>
      <c r="BKD584" s="168"/>
      <c r="BKE584" s="168"/>
      <c r="BKF584" s="168"/>
      <c r="BKG584" s="168"/>
      <c r="BKH584" s="168"/>
      <c r="BKI584" s="168"/>
      <c r="BKJ584" s="168"/>
      <c r="BKK584" s="168"/>
      <c r="BKL584" s="168"/>
      <c r="BKM584" s="168"/>
      <c r="BKN584" s="168"/>
      <c r="BKO584" s="168"/>
      <c r="BKP584" s="168"/>
      <c r="BKQ584" s="168"/>
      <c r="BKR584" s="168"/>
      <c r="BKS584" s="168"/>
      <c r="BKT584" s="168"/>
      <c r="BKU584" s="168"/>
      <c r="BKV584" s="168"/>
      <c r="BKW584" s="168"/>
      <c r="BKX584" s="168"/>
      <c r="BKY584" s="168"/>
      <c r="BKZ584" s="168"/>
      <c r="BLA584" s="168"/>
      <c r="BLB584" s="168"/>
      <c r="BLC584" s="168"/>
      <c r="BLD584" s="168"/>
      <c r="BLE584" s="168"/>
      <c r="BLF584" s="168"/>
      <c r="BLG584" s="168"/>
      <c r="BLH584" s="168"/>
      <c r="BLI584" s="168"/>
      <c r="BLJ584" s="168"/>
      <c r="BLK584" s="168"/>
      <c r="BLL584" s="168"/>
      <c r="BLM584" s="168"/>
      <c r="BLN584" s="168"/>
      <c r="BLO584" s="168"/>
      <c r="BLP584" s="168"/>
      <c r="BLQ584" s="168"/>
      <c r="BLR584" s="168"/>
      <c r="BLS584" s="168"/>
      <c r="BLT584" s="168"/>
      <c r="BLU584" s="168"/>
      <c r="BLV584" s="168"/>
      <c r="BLW584" s="168"/>
      <c r="BLX584" s="168"/>
      <c r="BLY584" s="168"/>
      <c r="BLZ584" s="168"/>
      <c r="BMA584" s="168"/>
      <c r="BMB584" s="168"/>
      <c r="BMC584" s="168"/>
      <c r="BMD584" s="168"/>
      <c r="BME584" s="168"/>
      <c r="BMF584" s="168"/>
      <c r="BMG584" s="168"/>
      <c r="BMH584" s="168"/>
      <c r="BMI584" s="168"/>
      <c r="BMJ584" s="168"/>
      <c r="BMK584" s="168"/>
      <c r="BML584" s="168"/>
      <c r="BMM584" s="168"/>
      <c r="BMN584" s="168"/>
      <c r="BMO584" s="168"/>
      <c r="BMP584" s="168"/>
      <c r="BMQ584" s="168"/>
      <c r="BMR584" s="168"/>
      <c r="BMS584" s="168"/>
      <c r="BMT584" s="168"/>
      <c r="BMU584" s="168"/>
      <c r="BMV584" s="168"/>
      <c r="BMW584" s="168"/>
      <c r="BMX584" s="168"/>
      <c r="BMY584" s="168"/>
      <c r="BMZ584" s="168"/>
      <c r="BNA584" s="168"/>
      <c r="BNB584" s="168"/>
      <c r="BNC584" s="168"/>
      <c r="BND584" s="168"/>
      <c r="BNE584" s="168"/>
      <c r="BNF584" s="168"/>
      <c r="BNG584" s="168"/>
      <c r="BNH584" s="168"/>
      <c r="BNI584" s="168"/>
      <c r="BNJ584" s="168"/>
      <c r="BNK584" s="168"/>
      <c r="BNL584" s="168"/>
      <c r="BNM584" s="168"/>
      <c r="BNN584" s="168"/>
      <c r="BNO584" s="168"/>
      <c r="BNP584" s="168"/>
      <c r="BNQ584" s="168"/>
      <c r="BNR584" s="168"/>
      <c r="BNS584" s="168"/>
      <c r="BNT584" s="168"/>
      <c r="BNU584" s="168"/>
      <c r="BNV584" s="168"/>
      <c r="BNW584" s="168"/>
      <c r="BNX584" s="168"/>
      <c r="BNY584" s="168"/>
      <c r="BNZ584" s="168"/>
      <c r="BOA584" s="168"/>
      <c r="BOB584" s="168"/>
      <c r="BOC584" s="168"/>
      <c r="BOD584" s="168"/>
      <c r="BOE584" s="168"/>
      <c r="BOF584" s="168"/>
      <c r="BOG584" s="168"/>
      <c r="BOH584" s="168"/>
      <c r="BOI584" s="168"/>
      <c r="BOJ584" s="168"/>
      <c r="BOK584" s="168"/>
      <c r="BOL584" s="168"/>
      <c r="BOM584" s="168"/>
      <c r="BON584" s="168"/>
      <c r="BOO584" s="168"/>
      <c r="BOP584" s="168"/>
      <c r="BOQ584" s="168"/>
      <c r="BOR584" s="168"/>
      <c r="BOS584" s="168"/>
      <c r="BOT584" s="168"/>
      <c r="BOU584" s="168"/>
      <c r="BOV584" s="168"/>
      <c r="BOW584" s="168"/>
      <c r="BOX584" s="168"/>
      <c r="BOY584" s="168"/>
      <c r="BOZ584" s="168"/>
      <c r="BPA584" s="168"/>
      <c r="BPB584" s="168"/>
      <c r="BPC584" s="168"/>
      <c r="BPD584" s="168"/>
      <c r="BPE584" s="168"/>
      <c r="BPF584" s="168"/>
      <c r="BPG584" s="168"/>
      <c r="BPH584" s="168"/>
      <c r="BPI584" s="168"/>
      <c r="BPJ584" s="168"/>
      <c r="BPK584" s="168"/>
      <c r="BPL584" s="168"/>
      <c r="BPM584" s="168"/>
      <c r="BPN584" s="168"/>
      <c r="BPO584" s="168"/>
      <c r="BPP584" s="168"/>
      <c r="BPQ584" s="168"/>
      <c r="BPR584" s="168"/>
      <c r="BPS584" s="168"/>
      <c r="BPT584" s="168"/>
      <c r="BPU584" s="168"/>
      <c r="BPV584" s="168"/>
      <c r="BPW584" s="168"/>
      <c r="BPX584" s="168"/>
      <c r="BPY584" s="168"/>
      <c r="BPZ584" s="168"/>
      <c r="BQA584" s="168"/>
      <c r="BQB584" s="168"/>
      <c r="BQC584" s="168"/>
      <c r="BQD584" s="168"/>
      <c r="BQE584" s="168"/>
      <c r="BQF584" s="168"/>
      <c r="BQG584" s="168"/>
      <c r="BQH584" s="168"/>
      <c r="BQI584" s="168"/>
      <c r="BQJ584" s="168"/>
      <c r="BQK584" s="168"/>
      <c r="BQL584" s="168"/>
      <c r="BQM584" s="168"/>
      <c r="BQN584" s="168"/>
      <c r="BQO584" s="168"/>
      <c r="BQP584" s="168"/>
      <c r="BQQ584" s="168"/>
      <c r="BQR584" s="168"/>
      <c r="BQS584" s="168"/>
      <c r="BQT584" s="168"/>
      <c r="BQU584" s="168"/>
      <c r="BQV584" s="168"/>
      <c r="BQW584" s="168"/>
      <c r="BQX584" s="168"/>
      <c r="BQY584" s="168"/>
      <c r="BQZ584" s="168"/>
      <c r="BRA584" s="168"/>
      <c r="BRB584" s="168"/>
      <c r="BRC584" s="168"/>
      <c r="BRD584" s="168"/>
      <c r="BRE584" s="168"/>
      <c r="BRF584" s="168"/>
      <c r="BRG584" s="168"/>
      <c r="BRH584" s="168"/>
      <c r="BRI584" s="168"/>
      <c r="BRJ584" s="168"/>
      <c r="BRK584" s="168"/>
      <c r="BRL584" s="168"/>
      <c r="BRM584" s="168"/>
      <c r="BRN584" s="168"/>
      <c r="BRO584" s="168"/>
      <c r="BRP584" s="168"/>
      <c r="BRQ584" s="168"/>
      <c r="BRR584" s="168"/>
      <c r="BRS584" s="168"/>
      <c r="BRT584" s="168"/>
      <c r="BRU584" s="168"/>
      <c r="BRV584" s="168"/>
      <c r="BRW584" s="168"/>
      <c r="BRX584" s="168"/>
      <c r="BRY584" s="168"/>
      <c r="BRZ584" s="168"/>
      <c r="BSA584" s="168"/>
      <c r="BSB584" s="168"/>
      <c r="BSC584" s="168"/>
      <c r="BSD584" s="168"/>
      <c r="BSE584" s="168"/>
      <c r="BSF584" s="168"/>
      <c r="BSG584" s="168"/>
      <c r="BSH584" s="168"/>
      <c r="BSI584" s="168"/>
      <c r="BSJ584" s="168"/>
      <c r="BSK584" s="168"/>
      <c r="BSL584" s="168"/>
      <c r="BSM584" s="168"/>
      <c r="BSN584" s="168"/>
      <c r="BSO584" s="168"/>
      <c r="BSP584" s="168"/>
      <c r="BSQ584" s="168"/>
      <c r="BSR584" s="168"/>
      <c r="BSS584" s="168"/>
      <c r="BST584" s="168"/>
      <c r="BSU584" s="168"/>
      <c r="BSV584" s="168"/>
      <c r="BSW584" s="168"/>
      <c r="BSX584" s="168"/>
      <c r="BSY584" s="168"/>
      <c r="BSZ584" s="168"/>
      <c r="BTA584" s="168"/>
      <c r="BTB584" s="168"/>
      <c r="BTC584" s="168"/>
      <c r="BTD584" s="168"/>
      <c r="BTE584" s="168"/>
      <c r="BTF584" s="168"/>
      <c r="BTG584" s="168"/>
      <c r="BTH584" s="168"/>
      <c r="BTI584" s="168"/>
      <c r="BTJ584" s="168"/>
      <c r="BTK584" s="168"/>
      <c r="BTL584" s="168"/>
      <c r="BTM584" s="168"/>
      <c r="BTN584" s="168"/>
      <c r="BTO584" s="168"/>
      <c r="BTP584" s="168"/>
      <c r="BTQ584" s="168"/>
      <c r="BTR584" s="168"/>
      <c r="BTS584" s="168"/>
      <c r="BTT584" s="168"/>
      <c r="BTU584" s="168"/>
      <c r="BTV584" s="168"/>
      <c r="BTW584" s="168"/>
      <c r="BTX584" s="168"/>
      <c r="BTY584" s="168"/>
      <c r="BTZ584" s="168"/>
      <c r="BUA584" s="168"/>
      <c r="BUB584" s="168"/>
      <c r="BUC584" s="168"/>
      <c r="BUD584" s="168"/>
      <c r="BUE584" s="168"/>
      <c r="BUF584" s="168"/>
      <c r="BUG584" s="168"/>
      <c r="BUH584" s="168"/>
      <c r="BUI584" s="168"/>
      <c r="BUJ584" s="168"/>
      <c r="BUK584" s="168"/>
      <c r="BUL584" s="168"/>
      <c r="BUM584" s="168"/>
      <c r="BUN584" s="168"/>
      <c r="BUO584" s="168"/>
      <c r="BUP584" s="168"/>
      <c r="BUQ584" s="168"/>
      <c r="BUR584" s="168"/>
      <c r="BUS584" s="168"/>
      <c r="BUT584" s="168"/>
      <c r="BUU584" s="168"/>
      <c r="BUV584" s="168"/>
      <c r="BUW584" s="168"/>
      <c r="BUX584" s="168"/>
      <c r="BUY584" s="168"/>
      <c r="BUZ584" s="168"/>
      <c r="BVA584" s="168"/>
      <c r="BVB584" s="168"/>
      <c r="BVC584" s="168"/>
      <c r="BVD584" s="168"/>
      <c r="BVE584" s="168"/>
      <c r="BVF584" s="168"/>
      <c r="BVG584" s="168"/>
      <c r="BVH584" s="168"/>
      <c r="BVI584" s="168"/>
      <c r="BVJ584" s="168"/>
      <c r="BVK584" s="168"/>
      <c r="BVL584" s="168"/>
      <c r="BVM584" s="168"/>
      <c r="BVN584" s="168"/>
      <c r="BVO584" s="168"/>
      <c r="BVP584" s="168"/>
      <c r="BVQ584" s="168"/>
      <c r="BVR584" s="168"/>
      <c r="BVS584" s="168"/>
      <c r="BVT584" s="168"/>
      <c r="BVU584" s="168"/>
      <c r="BVV584" s="168"/>
      <c r="BVW584" s="168"/>
      <c r="BVX584" s="168"/>
      <c r="BVY584" s="168"/>
      <c r="BVZ584" s="168"/>
      <c r="BWA584" s="168"/>
      <c r="BWB584" s="168"/>
      <c r="BWC584" s="168"/>
      <c r="BWD584" s="168"/>
      <c r="BWE584" s="168"/>
      <c r="BWF584" s="168"/>
      <c r="BWG584" s="168"/>
      <c r="BWH584" s="168"/>
      <c r="BWI584" s="168"/>
      <c r="BWJ584" s="168"/>
      <c r="BWK584" s="168"/>
      <c r="BWL584" s="168"/>
      <c r="BWM584" s="168"/>
      <c r="BWN584" s="168"/>
      <c r="BWO584" s="168"/>
      <c r="BWP584" s="168"/>
      <c r="BWQ584" s="168"/>
      <c r="BWR584" s="168"/>
      <c r="BWS584" s="168"/>
      <c r="BWT584" s="168"/>
      <c r="BWU584" s="168"/>
      <c r="BWV584" s="168"/>
      <c r="BWW584" s="168"/>
      <c r="BWX584" s="168"/>
      <c r="BWY584" s="168"/>
      <c r="BWZ584" s="168"/>
      <c r="BXA584" s="168"/>
      <c r="BXB584" s="168"/>
      <c r="BXC584" s="168"/>
      <c r="BXD584" s="168"/>
      <c r="BXE584" s="168"/>
      <c r="BXF584" s="168"/>
      <c r="BXG584" s="168"/>
      <c r="BXH584" s="168"/>
      <c r="BXI584" s="168"/>
      <c r="BXJ584" s="168"/>
      <c r="BXK584" s="168"/>
      <c r="BXL584" s="168"/>
      <c r="BXM584" s="168"/>
      <c r="BXN584" s="168"/>
      <c r="BXO584" s="168"/>
      <c r="BXP584" s="168"/>
      <c r="BXQ584" s="168"/>
      <c r="BXR584" s="168"/>
      <c r="BXS584" s="168"/>
      <c r="BXT584" s="168"/>
      <c r="BXU584" s="168"/>
      <c r="BXV584" s="168"/>
      <c r="BXW584" s="168"/>
      <c r="BXX584" s="168"/>
      <c r="BXY584" s="168"/>
      <c r="BXZ584" s="168"/>
      <c r="BYA584" s="168"/>
      <c r="BYB584" s="168"/>
      <c r="BYC584" s="168"/>
      <c r="BYD584" s="168"/>
      <c r="BYE584" s="168"/>
      <c r="BYF584" s="168"/>
      <c r="BYG584" s="168"/>
      <c r="BYH584" s="168"/>
      <c r="BYI584" s="168"/>
      <c r="BYJ584" s="168"/>
      <c r="BYK584" s="168"/>
      <c r="BYL584" s="168"/>
      <c r="BYM584" s="168"/>
      <c r="BYN584" s="168"/>
      <c r="BYO584" s="168"/>
      <c r="BYP584" s="168"/>
      <c r="BYQ584" s="168"/>
      <c r="BYR584" s="168"/>
      <c r="BYS584" s="168"/>
      <c r="BYT584" s="168"/>
      <c r="BYU584" s="168"/>
      <c r="BYV584" s="168"/>
      <c r="BYW584" s="168"/>
      <c r="BYX584" s="168"/>
      <c r="BYY584" s="168"/>
      <c r="BYZ584" s="168"/>
      <c r="BZA584" s="168"/>
      <c r="BZB584" s="168"/>
      <c r="BZC584" s="168"/>
      <c r="BZD584" s="168"/>
      <c r="BZE584" s="168"/>
      <c r="BZF584" s="168"/>
      <c r="BZG584" s="168"/>
      <c r="BZH584" s="168"/>
      <c r="BZI584" s="168"/>
      <c r="BZJ584" s="168"/>
      <c r="BZK584" s="168"/>
      <c r="BZL584" s="168"/>
      <c r="BZM584" s="168"/>
      <c r="BZN584" s="168"/>
      <c r="BZO584" s="168"/>
      <c r="BZP584" s="168"/>
      <c r="BZQ584" s="168"/>
      <c r="BZR584" s="168"/>
      <c r="BZS584" s="168"/>
      <c r="BZT584" s="168"/>
      <c r="BZU584" s="168"/>
      <c r="BZV584" s="168"/>
      <c r="BZW584" s="168"/>
      <c r="BZX584" s="168"/>
      <c r="BZY584" s="168"/>
      <c r="BZZ584" s="168"/>
      <c r="CAA584" s="168"/>
      <c r="CAB584" s="168"/>
      <c r="CAC584" s="168"/>
      <c r="CAD584" s="168"/>
      <c r="CAE584" s="168"/>
      <c r="CAF584" s="168"/>
      <c r="CAG584" s="168"/>
      <c r="CAH584" s="168"/>
      <c r="CAI584" s="168"/>
      <c r="CAJ584" s="168"/>
      <c r="CAK584" s="168"/>
      <c r="CAL584" s="168"/>
      <c r="CAM584" s="168"/>
      <c r="CAN584" s="168"/>
      <c r="CAO584" s="168"/>
      <c r="CAP584" s="168"/>
      <c r="CAQ584" s="168"/>
      <c r="CAR584" s="168"/>
      <c r="CAS584" s="168"/>
      <c r="CAT584" s="168"/>
      <c r="CAU584" s="168"/>
      <c r="CAV584" s="168"/>
      <c r="CAW584" s="168"/>
      <c r="CAX584" s="168"/>
      <c r="CAY584" s="168"/>
      <c r="CAZ584" s="168"/>
      <c r="CBA584" s="168"/>
      <c r="CBB584" s="168"/>
      <c r="CBC584" s="168"/>
      <c r="CBD584" s="168"/>
      <c r="CBE584" s="168"/>
      <c r="CBF584" s="168"/>
      <c r="CBG584" s="168"/>
      <c r="CBH584" s="168"/>
      <c r="CBI584" s="168"/>
      <c r="CBJ584" s="168"/>
      <c r="CBK584" s="168"/>
      <c r="CBL584" s="168"/>
      <c r="CBM584" s="168"/>
      <c r="CBN584" s="168"/>
      <c r="CBO584" s="168"/>
      <c r="CBP584" s="168"/>
      <c r="CBQ584" s="168"/>
      <c r="CBR584" s="168"/>
      <c r="CBS584" s="168"/>
      <c r="CBT584" s="168"/>
      <c r="CBU584" s="168"/>
      <c r="CBV584" s="168"/>
      <c r="CBW584" s="168"/>
      <c r="CBX584" s="168"/>
      <c r="CBY584" s="168"/>
      <c r="CBZ584" s="168"/>
      <c r="CCA584" s="168"/>
      <c r="CCB584" s="168"/>
      <c r="CCC584" s="168"/>
      <c r="CCD584" s="168"/>
      <c r="CCE584" s="168"/>
      <c r="CCF584" s="168"/>
      <c r="CCG584" s="168"/>
      <c r="CCH584" s="168"/>
      <c r="CCI584" s="168"/>
      <c r="CCJ584" s="168"/>
      <c r="CCK584" s="168"/>
      <c r="CCL584" s="168"/>
      <c r="CCM584" s="168"/>
      <c r="CCN584" s="168"/>
      <c r="CCO584" s="168"/>
      <c r="CCP584" s="168"/>
      <c r="CCQ584" s="168"/>
      <c r="CCR584" s="168"/>
      <c r="CCS584" s="168"/>
      <c r="CCT584" s="168"/>
      <c r="CCU584" s="168"/>
      <c r="CCV584" s="168"/>
      <c r="CCW584" s="168"/>
      <c r="CCX584" s="168"/>
      <c r="CCY584" s="168"/>
      <c r="CCZ584" s="168"/>
      <c r="CDA584" s="168"/>
      <c r="CDB584" s="168"/>
      <c r="CDC584" s="168"/>
      <c r="CDD584" s="168"/>
      <c r="CDE584" s="168"/>
      <c r="CDF584" s="168"/>
      <c r="CDG584" s="168"/>
      <c r="CDH584" s="168"/>
      <c r="CDI584" s="168"/>
      <c r="CDJ584" s="168"/>
      <c r="CDK584" s="168"/>
      <c r="CDL584" s="168"/>
      <c r="CDM584" s="168"/>
      <c r="CDN584" s="168"/>
      <c r="CDO584" s="168"/>
      <c r="CDP584" s="168"/>
      <c r="CDQ584" s="168"/>
      <c r="CDR584" s="168"/>
      <c r="CDS584" s="168"/>
      <c r="CDT584" s="168"/>
      <c r="CDU584" s="168"/>
      <c r="CDV584" s="168"/>
      <c r="CDW584" s="168"/>
      <c r="CDX584" s="168"/>
      <c r="CDY584" s="168"/>
      <c r="CDZ584" s="168"/>
      <c r="CEA584" s="168"/>
      <c r="CEB584" s="168"/>
      <c r="CEC584" s="168"/>
      <c r="CED584" s="168"/>
      <c r="CEE584" s="168"/>
      <c r="CEF584" s="168"/>
      <c r="CEG584" s="168"/>
      <c r="CEH584" s="168"/>
      <c r="CEI584" s="168"/>
      <c r="CEJ584" s="168"/>
      <c r="CEK584" s="168"/>
      <c r="CEL584" s="168"/>
      <c r="CEM584" s="168"/>
      <c r="CEN584" s="168"/>
      <c r="CEO584" s="168"/>
      <c r="CEP584" s="168"/>
      <c r="CEQ584" s="168"/>
      <c r="CER584" s="168"/>
      <c r="CES584" s="168"/>
      <c r="CET584" s="168"/>
      <c r="CEU584" s="168"/>
      <c r="CEV584" s="168"/>
      <c r="CEW584" s="168"/>
      <c r="CEX584" s="168"/>
      <c r="CEY584" s="168"/>
      <c r="CEZ584" s="168"/>
      <c r="CFA584" s="168"/>
      <c r="CFB584" s="168"/>
      <c r="CFC584" s="168"/>
      <c r="CFD584" s="168"/>
      <c r="CFE584" s="168"/>
      <c r="CFF584" s="168"/>
      <c r="CFG584" s="168"/>
      <c r="CFH584" s="168"/>
      <c r="CFI584" s="168"/>
      <c r="CFJ584" s="168"/>
      <c r="CFK584" s="168"/>
      <c r="CFL584" s="168"/>
      <c r="CFM584" s="168"/>
      <c r="CFN584" s="168"/>
      <c r="CFO584" s="168"/>
      <c r="CFP584" s="168"/>
      <c r="CFQ584" s="168"/>
      <c r="CFR584" s="168"/>
      <c r="CFS584" s="168"/>
      <c r="CFT584" s="168"/>
      <c r="CFU584" s="168"/>
      <c r="CFV584" s="168"/>
      <c r="CFW584" s="168"/>
      <c r="CFX584" s="168"/>
      <c r="CFY584" s="168"/>
      <c r="CFZ584" s="168"/>
      <c r="CGA584" s="168"/>
      <c r="CGB584" s="168"/>
      <c r="CGC584" s="168"/>
      <c r="CGD584" s="168"/>
      <c r="CGE584" s="168"/>
      <c r="CGF584" s="168"/>
      <c r="CGG584" s="168"/>
      <c r="CGH584" s="168"/>
      <c r="CGI584" s="168"/>
      <c r="CGJ584" s="168"/>
      <c r="CGK584" s="168"/>
      <c r="CGL584" s="168"/>
      <c r="CGM584" s="168"/>
      <c r="CGN584" s="168"/>
      <c r="CGO584" s="168"/>
      <c r="CGP584" s="168"/>
      <c r="CGQ584" s="168"/>
      <c r="CGR584" s="168"/>
      <c r="CGS584" s="168"/>
      <c r="CGT584" s="168"/>
      <c r="CGU584" s="168"/>
      <c r="CGV584" s="168"/>
      <c r="CGW584" s="168"/>
      <c r="CGX584" s="168"/>
      <c r="CGY584" s="168"/>
      <c r="CGZ584" s="168"/>
      <c r="CHA584" s="168"/>
      <c r="CHB584" s="168"/>
      <c r="CHC584" s="168"/>
      <c r="CHD584" s="168"/>
      <c r="CHE584" s="168"/>
      <c r="CHF584" s="168"/>
      <c r="CHG584" s="168"/>
      <c r="CHH584" s="168"/>
      <c r="CHI584" s="168"/>
      <c r="CHJ584" s="168"/>
      <c r="CHK584" s="168"/>
      <c r="CHL584" s="168"/>
      <c r="CHM584" s="168"/>
      <c r="CHN584" s="168"/>
      <c r="CHO584" s="168"/>
      <c r="CHP584" s="168"/>
      <c r="CHQ584" s="168"/>
      <c r="CHR584" s="168"/>
      <c r="CHS584" s="168"/>
      <c r="CHT584" s="168"/>
      <c r="CHU584" s="168"/>
      <c r="CHV584" s="168"/>
      <c r="CHW584" s="168"/>
      <c r="CHX584" s="168"/>
      <c r="CHY584" s="168"/>
      <c r="CHZ584" s="168"/>
      <c r="CIA584" s="168"/>
      <c r="CIB584" s="168"/>
      <c r="CIC584" s="168"/>
      <c r="CID584" s="168"/>
      <c r="CIE584" s="168"/>
      <c r="CIF584" s="168"/>
      <c r="CIG584" s="168"/>
      <c r="CIH584" s="168"/>
      <c r="CII584" s="168"/>
      <c r="CIJ584" s="168"/>
      <c r="CIK584" s="168"/>
      <c r="CIL584" s="168"/>
      <c r="CIM584" s="168"/>
      <c r="CIN584" s="168"/>
      <c r="CIO584" s="168"/>
      <c r="CIP584" s="168"/>
      <c r="CIQ584" s="168"/>
      <c r="CIR584" s="168"/>
      <c r="CIS584" s="168"/>
      <c r="CIT584" s="168"/>
      <c r="CIU584" s="168"/>
      <c r="CIV584" s="168"/>
      <c r="CIW584" s="168"/>
      <c r="CIX584" s="168"/>
      <c r="CIY584" s="168"/>
      <c r="CIZ584" s="168"/>
      <c r="CJA584" s="168"/>
      <c r="CJB584" s="168"/>
      <c r="CJC584" s="168"/>
      <c r="CJD584" s="168"/>
      <c r="CJE584" s="168"/>
      <c r="CJF584" s="168"/>
      <c r="CJG584" s="168"/>
      <c r="CJH584" s="168"/>
      <c r="CJI584" s="168"/>
      <c r="CJJ584" s="168"/>
      <c r="CJK584" s="168"/>
      <c r="CJL584" s="168"/>
      <c r="CJM584" s="168"/>
      <c r="CJN584" s="168"/>
      <c r="CJO584" s="168"/>
      <c r="CJP584" s="168"/>
      <c r="CJQ584" s="168"/>
      <c r="CJR584" s="168"/>
      <c r="CJS584" s="168"/>
      <c r="CJT584" s="168"/>
      <c r="CJU584" s="168"/>
      <c r="CJV584" s="168"/>
      <c r="CJW584" s="168"/>
      <c r="CJX584" s="168"/>
      <c r="CJY584" s="168"/>
      <c r="CJZ584" s="168"/>
      <c r="CKA584" s="168"/>
      <c r="CKB584" s="168"/>
      <c r="CKC584" s="168"/>
      <c r="CKD584" s="168"/>
      <c r="CKE584" s="168"/>
      <c r="CKF584" s="168"/>
      <c r="CKG584" s="168"/>
      <c r="CKH584" s="168"/>
      <c r="CKI584" s="168"/>
      <c r="CKJ584" s="168"/>
      <c r="CKK584" s="168"/>
      <c r="CKL584" s="168"/>
      <c r="CKM584" s="168"/>
      <c r="CKN584" s="168"/>
      <c r="CKO584" s="168"/>
      <c r="CKP584" s="168"/>
      <c r="CKQ584" s="168"/>
      <c r="CKR584" s="168"/>
      <c r="CKS584" s="168"/>
      <c r="CKT584" s="168"/>
      <c r="CKU584" s="168"/>
      <c r="CKV584" s="168"/>
      <c r="CKW584" s="168"/>
      <c r="CKX584" s="168"/>
      <c r="CKY584" s="168"/>
      <c r="CKZ584" s="168"/>
      <c r="CLA584" s="168"/>
      <c r="CLB584" s="168"/>
      <c r="CLC584" s="168"/>
      <c r="CLD584" s="168"/>
      <c r="CLE584" s="168"/>
      <c r="CLF584" s="168"/>
      <c r="CLG584" s="168"/>
      <c r="CLH584" s="168"/>
      <c r="CLI584" s="168"/>
      <c r="CLJ584" s="168"/>
      <c r="CLK584" s="168"/>
      <c r="CLL584" s="168"/>
      <c r="CLM584" s="168"/>
      <c r="CLN584" s="168"/>
      <c r="CLO584" s="168"/>
      <c r="CLP584" s="168"/>
      <c r="CLQ584" s="168"/>
      <c r="CLR584" s="168"/>
      <c r="CLS584" s="168"/>
      <c r="CLT584" s="168"/>
      <c r="CLU584" s="168"/>
      <c r="CLV584" s="168"/>
      <c r="CLW584" s="168"/>
      <c r="CLX584" s="168"/>
      <c r="CLY584" s="168"/>
      <c r="CLZ584" s="168"/>
      <c r="CMA584" s="168"/>
      <c r="CMB584" s="168"/>
      <c r="CMC584" s="168"/>
      <c r="CMD584" s="168"/>
      <c r="CME584" s="168"/>
      <c r="CMF584" s="168"/>
      <c r="CMG584" s="168"/>
      <c r="CMH584" s="168"/>
      <c r="CMI584" s="168"/>
      <c r="CMJ584" s="168"/>
      <c r="CMK584" s="168"/>
      <c r="CML584" s="168"/>
      <c r="CMM584" s="168"/>
      <c r="CMN584" s="168"/>
      <c r="CMO584" s="168"/>
      <c r="CMP584" s="168"/>
      <c r="CMQ584" s="168"/>
      <c r="CMR584" s="168"/>
      <c r="CMS584" s="168"/>
      <c r="CMT584" s="168"/>
      <c r="CMU584" s="168"/>
      <c r="CMV584" s="168"/>
      <c r="CMW584" s="168"/>
      <c r="CMX584" s="168"/>
      <c r="CMY584" s="168"/>
      <c r="CMZ584" s="168"/>
      <c r="CNA584" s="168"/>
      <c r="CNB584" s="168"/>
      <c r="CNC584" s="168"/>
      <c r="CND584" s="168"/>
      <c r="CNE584" s="168"/>
      <c r="CNF584" s="168"/>
      <c r="CNG584" s="168"/>
      <c r="CNH584" s="168"/>
      <c r="CNI584" s="168"/>
      <c r="CNJ584" s="168"/>
      <c r="CNK584" s="168"/>
      <c r="CNL584" s="168"/>
      <c r="CNM584" s="168"/>
      <c r="CNN584" s="168"/>
      <c r="CNO584" s="168"/>
      <c r="CNP584" s="168"/>
      <c r="CNQ584" s="168"/>
      <c r="CNR584" s="168"/>
      <c r="CNS584" s="168"/>
      <c r="CNT584" s="168"/>
      <c r="CNU584" s="168"/>
      <c r="CNV584" s="168"/>
      <c r="CNW584" s="168"/>
      <c r="CNX584" s="168"/>
      <c r="CNY584" s="168"/>
      <c r="CNZ584" s="168"/>
      <c r="COA584" s="168"/>
      <c r="COB584" s="168"/>
      <c r="COC584" s="168"/>
      <c r="COD584" s="168"/>
      <c r="COE584" s="168"/>
      <c r="COF584" s="168"/>
      <c r="COG584" s="168"/>
      <c r="COH584" s="168"/>
      <c r="COI584" s="168"/>
      <c r="COJ584" s="168"/>
      <c r="COK584" s="168"/>
      <c r="COL584" s="168"/>
      <c r="COM584" s="168"/>
      <c r="CON584" s="168"/>
      <c r="COO584" s="168"/>
      <c r="COP584" s="168"/>
      <c r="COQ584" s="168"/>
      <c r="COR584" s="168"/>
      <c r="COS584" s="168"/>
      <c r="COT584" s="168"/>
      <c r="COU584" s="168"/>
      <c r="COV584" s="168"/>
      <c r="COW584" s="168"/>
      <c r="COX584" s="168"/>
      <c r="COY584" s="168"/>
      <c r="COZ584" s="168"/>
      <c r="CPA584" s="168"/>
      <c r="CPB584" s="168"/>
      <c r="CPC584" s="168"/>
      <c r="CPD584" s="168"/>
      <c r="CPE584" s="168"/>
      <c r="CPF584" s="168"/>
      <c r="CPG584" s="168"/>
      <c r="CPH584" s="168"/>
      <c r="CPI584" s="168"/>
      <c r="CPJ584" s="168"/>
      <c r="CPK584" s="168"/>
      <c r="CPL584" s="168"/>
      <c r="CPM584" s="168"/>
      <c r="CPN584" s="168"/>
      <c r="CPO584" s="168"/>
      <c r="CPP584" s="168"/>
      <c r="CPQ584" s="168"/>
      <c r="CPR584" s="168"/>
      <c r="CPS584" s="168"/>
      <c r="CPT584" s="168"/>
      <c r="CPU584" s="168"/>
      <c r="CPV584" s="168"/>
      <c r="CPW584" s="168"/>
      <c r="CPX584" s="168"/>
      <c r="CPY584" s="168"/>
      <c r="CPZ584" s="168"/>
      <c r="CQA584" s="168"/>
      <c r="CQB584" s="168"/>
      <c r="CQC584" s="168"/>
      <c r="CQD584" s="168"/>
      <c r="CQE584" s="168"/>
      <c r="CQF584" s="168"/>
      <c r="CQG584" s="168"/>
      <c r="CQH584" s="168"/>
      <c r="CQI584" s="168"/>
      <c r="CQJ584" s="168"/>
      <c r="CQK584" s="168"/>
      <c r="CQL584" s="168"/>
      <c r="CQM584" s="168"/>
      <c r="CQN584" s="168"/>
      <c r="CQO584" s="168"/>
      <c r="CQP584" s="168"/>
      <c r="CQQ584" s="168"/>
      <c r="CQR584" s="168"/>
      <c r="CQS584" s="168"/>
      <c r="CQT584" s="168"/>
      <c r="CQU584" s="168"/>
      <c r="CQV584" s="168"/>
      <c r="CQW584" s="168"/>
      <c r="CQX584" s="168"/>
      <c r="CQY584" s="168"/>
      <c r="CQZ584" s="168"/>
      <c r="CRA584" s="168"/>
      <c r="CRB584" s="168"/>
      <c r="CRC584" s="168"/>
      <c r="CRD584" s="168"/>
      <c r="CRE584" s="168"/>
      <c r="CRF584" s="168"/>
      <c r="CRG584" s="168"/>
      <c r="CRH584" s="168"/>
      <c r="CRI584" s="168"/>
      <c r="CRJ584" s="168"/>
      <c r="CRK584" s="168"/>
      <c r="CRL584" s="168"/>
      <c r="CRM584" s="168"/>
      <c r="CRN584" s="168"/>
      <c r="CRO584" s="168"/>
      <c r="CRP584" s="168"/>
      <c r="CRQ584" s="168"/>
      <c r="CRR584" s="168"/>
      <c r="CRS584" s="168"/>
      <c r="CRT584" s="168"/>
      <c r="CRU584" s="168"/>
      <c r="CRV584" s="168"/>
      <c r="CRW584" s="168"/>
      <c r="CRX584" s="168"/>
      <c r="CRY584" s="168"/>
      <c r="CRZ584" s="168"/>
      <c r="CSA584" s="168"/>
      <c r="CSB584" s="168"/>
      <c r="CSC584" s="168"/>
      <c r="CSD584" s="168"/>
      <c r="CSE584" s="168"/>
      <c r="CSF584" s="168"/>
      <c r="CSG584" s="168"/>
      <c r="CSH584" s="168"/>
      <c r="CSI584" s="168"/>
      <c r="CSJ584" s="168"/>
      <c r="CSK584" s="168"/>
      <c r="CSL584" s="168"/>
      <c r="CSM584" s="168"/>
      <c r="CSN584" s="168"/>
      <c r="CSO584" s="168"/>
      <c r="CSP584" s="168"/>
      <c r="CSQ584" s="168"/>
      <c r="CSR584" s="168"/>
      <c r="CSS584" s="168"/>
      <c r="CST584" s="168"/>
      <c r="CSU584" s="168"/>
      <c r="CSV584" s="168"/>
      <c r="CSW584" s="168"/>
      <c r="CSX584" s="168"/>
      <c r="CSY584" s="168"/>
      <c r="CSZ584" s="168"/>
      <c r="CTA584" s="168"/>
      <c r="CTB584" s="168"/>
      <c r="CTC584" s="168"/>
      <c r="CTD584" s="168"/>
      <c r="CTE584" s="168"/>
      <c r="CTF584" s="168"/>
      <c r="CTG584" s="168"/>
      <c r="CTH584" s="168"/>
      <c r="CTI584" s="168"/>
      <c r="CTJ584" s="168"/>
      <c r="CTK584" s="168"/>
      <c r="CTL584" s="168"/>
      <c r="CTM584" s="168"/>
      <c r="CTN584" s="168"/>
      <c r="CTO584" s="168"/>
      <c r="CTP584" s="168"/>
      <c r="CTQ584" s="168"/>
      <c r="CTR584" s="168"/>
      <c r="CTS584" s="168"/>
      <c r="CTT584" s="168"/>
      <c r="CTU584" s="168"/>
      <c r="CTV584" s="168"/>
      <c r="CTW584" s="168"/>
      <c r="CTX584" s="168"/>
      <c r="CTY584" s="168"/>
      <c r="CTZ584" s="168"/>
      <c r="CUA584" s="168"/>
      <c r="CUB584" s="168"/>
      <c r="CUC584" s="168"/>
      <c r="CUD584" s="168"/>
      <c r="CUE584" s="168"/>
      <c r="CUF584" s="168"/>
      <c r="CUG584" s="168"/>
      <c r="CUH584" s="168"/>
      <c r="CUI584" s="168"/>
      <c r="CUJ584" s="168"/>
      <c r="CUK584" s="168"/>
      <c r="CUL584" s="168"/>
      <c r="CUM584" s="168"/>
      <c r="CUN584" s="168"/>
      <c r="CUO584" s="168"/>
      <c r="CUP584" s="168"/>
      <c r="CUQ584" s="168"/>
      <c r="CUR584" s="168"/>
      <c r="CUS584" s="168"/>
      <c r="CUT584" s="168"/>
      <c r="CUU584" s="168"/>
      <c r="CUV584" s="168"/>
      <c r="CUW584" s="168"/>
      <c r="CUX584" s="168"/>
      <c r="CUY584" s="168"/>
      <c r="CUZ584" s="168"/>
      <c r="CVA584" s="168"/>
      <c r="CVB584" s="168"/>
      <c r="CVC584" s="168"/>
      <c r="CVD584" s="168"/>
      <c r="CVE584" s="168"/>
      <c r="CVF584" s="168"/>
      <c r="CVG584" s="168"/>
      <c r="CVH584" s="168"/>
      <c r="CVI584" s="168"/>
      <c r="CVJ584" s="168"/>
      <c r="CVK584" s="168"/>
      <c r="CVL584" s="168"/>
      <c r="CVM584" s="168"/>
      <c r="CVN584" s="168"/>
      <c r="CVO584" s="168"/>
      <c r="CVP584" s="168"/>
      <c r="CVQ584" s="168"/>
      <c r="CVR584" s="168"/>
      <c r="CVS584" s="168"/>
      <c r="CVT584" s="168"/>
      <c r="CVU584" s="168"/>
      <c r="CVV584" s="168"/>
      <c r="CVW584" s="168"/>
      <c r="CVX584" s="168"/>
      <c r="CVY584" s="168"/>
      <c r="CVZ584" s="168"/>
      <c r="CWA584" s="168"/>
      <c r="CWB584" s="168"/>
      <c r="CWC584" s="168"/>
      <c r="CWD584" s="168"/>
      <c r="CWE584" s="168"/>
      <c r="CWF584" s="168"/>
      <c r="CWG584" s="168"/>
      <c r="CWH584" s="168"/>
      <c r="CWI584" s="168"/>
      <c r="CWJ584" s="168"/>
      <c r="CWK584" s="168"/>
      <c r="CWL584" s="168"/>
      <c r="CWM584" s="168"/>
      <c r="CWN584" s="168"/>
      <c r="CWO584" s="168"/>
      <c r="CWP584" s="168"/>
      <c r="CWQ584" s="168"/>
      <c r="CWR584" s="168"/>
      <c r="CWS584" s="168"/>
      <c r="CWT584" s="168"/>
      <c r="CWU584" s="168"/>
      <c r="CWV584" s="168"/>
      <c r="CWW584" s="168"/>
      <c r="CWX584" s="168"/>
      <c r="CWY584" s="168"/>
      <c r="CWZ584" s="168"/>
      <c r="CXA584" s="168"/>
      <c r="CXB584" s="168"/>
      <c r="CXC584" s="168"/>
      <c r="CXD584" s="168"/>
      <c r="CXE584" s="168"/>
      <c r="CXF584" s="168"/>
      <c r="CXG584" s="168"/>
      <c r="CXH584" s="168"/>
      <c r="CXI584" s="168"/>
      <c r="CXJ584" s="168"/>
      <c r="CXK584" s="168"/>
      <c r="CXL584" s="168"/>
      <c r="CXM584" s="168"/>
      <c r="CXN584" s="168"/>
      <c r="CXO584" s="168"/>
      <c r="CXP584" s="168"/>
      <c r="CXQ584" s="168"/>
      <c r="CXR584" s="168"/>
      <c r="CXS584" s="168"/>
      <c r="CXT584" s="168"/>
      <c r="CXU584" s="168"/>
      <c r="CXV584" s="168"/>
      <c r="CXW584" s="168"/>
      <c r="CXX584" s="168"/>
      <c r="CXY584" s="168"/>
      <c r="CXZ584" s="168"/>
      <c r="CYA584" s="168"/>
      <c r="CYB584" s="168"/>
      <c r="CYC584" s="168"/>
      <c r="CYD584" s="168"/>
      <c r="CYE584" s="168"/>
      <c r="CYF584" s="168"/>
      <c r="CYG584" s="168"/>
      <c r="CYH584" s="168"/>
      <c r="CYI584" s="168"/>
      <c r="CYJ584" s="168"/>
      <c r="CYK584" s="168"/>
      <c r="CYL584" s="168"/>
      <c r="CYM584" s="168"/>
      <c r="CYN584" s="168"/>
      <c r="CYO584" s="168"/>
      <c r="CYP584" s="168"/>
      <c r="CYQ584" s="168"/>
      <c r="CYR584" s="168"/>
      <c r="CYS584" s="168"/>
      <c r="CYT584" s="168"/>
      <c r="CYU584" s="168"/>
      <c r="CYV584" s="168"/>
      <c r="CYW584" s="168"/>
      <c r="CYX584" s="168"/>
      <c r="CYY584" s="168"/>
      <c r="CYZ584" s="168"/>
      <c r="CZA584" s="168"/>
      <c r="CZB584" s="168"/>
      <c r="CZC584" s="168"/>
      <c r="CZD584" s="168"/>
      <c r="CZE584" s="168"/>
      <c r="CZF584" s="168"/>
      <c r="CZG584" s="168"/>
      <c r="CZH584" s="168"/>
      <c r="CZI584" s="168"/>
      <c r="CZJ584" s="168"/>
      <c r="CZK584" s="168"/>
      <c r="CZL584" s="168"/>
      <c r="CZM584" s="168"/>
      <c r="CZN584" s="168"/>
      <c r="CZO584" s="168"/>
      <c r="CZP584" s="168"/>
      <c r="CZQ584" s="168"/>
      <c r="CZR584" s="168"/>
      <c r="CZS584" s="168"/>
      <c r="CZT584" s="168"/>
      <c r="CZU584" s="168"/>
      <c r="CZV584" s="168"/>
      <c r="CZW584" s="168"/>
      <c r="CZX584" s="168"/>
      <c r="CZY584" s="168"/>
      <c r="CZZ584" s="168"/>
      <c r="DAA584" s="168"/>
      <c r="DAB584" s="168"/>
      <c r="DAC584" s="168"/>
      <c r="DAD584" s="168"/>
      <c r="DAE584" s="168"/>
      <c r="DAF584" s="168"/>
      <c r="DAG584" s="168"/>
      <c r="DAH584" s="168"/>
      <c r="DAI584" s="168"/>
      <c r="DAJ584" s="168"/>
      <c r="DAK584" s="168"/>
      <c r="DAL584" s="168"/>
      <c r="DAM584" s="168"/>
      <c r="DAN584" s="168"/>
      <c r="DAO584" s="168"/>
      <c r="DAP584" s="168"/>
      <c r="DAQ584" s="168"/>
      <c r="DAR584" s="168"/>
      <c r="DAS584" s="168"/>
      <c r="DAT584" s="168"/>
      <c r="DAU584" s="168"/>
      <c r="DAV584" s="168"/>
      <c r="DAW584" s="168"/>
      <c r="DAX584" s="168"/>
      <c r="DAY584" s="168"/>
      <c r="DAZ584" s="168"/>
      <c r="DBA584" s="168"/>
      <c r="DBB584" s="168"/>
      <c r="DBC584" s="168"/>
      <c r="DBD584" s="168"/>
      <c r="DBE584" s="168"/>
      <c r="DBF584" s="168"/>
      <c r="DBG584" s="168"/>
      <c r="DBH584" s="168"/>
      <c r="DBI584" s="168"/>
      <c r="DBJ584" s="168"/>
      <c r="DBK584" s="168"/>
      <c r="DBL584" s="168"/>
      <c r="DBM584" s="168"/>
      <c r="DBN584" s="168"/>
      <c r="DBO584" s="168"/>
      <c r="DBP584" s="168"/>
      <c r="DBQ584" s="168"/>
      <c r="DBR584" s="168"/>
      <c r="DBS584" s="168"/>
      <c r="DBT584" s="168"/>
      <c r="DBU584" s="168"/>
      <c r="DBV584" s="168"/>
      <c r="DBW584" s="168"/>
      <c r="DBX584" s="168"/>
      <c r="DBY584" s="168"/>
      <c r="DBZ584" s="168"/>
      <c r="DCA584" s="168"/>
      <c r="DCB584" s="168"/>
      <c r="DCC584" s="168"/>
      <c r="DCD584" s="168"/>
      <c r="DCE584" s="168"/>
      <c r="DCF584" s="168"/>
      <c r="DCG584" s="168"/>
      <c r="DCH584" s="168"/>
      <c r="DCI584" s="168"/>
      <c r="DCJ584" s="168"/>
      <c r="DCK584" s="168"/>
      <c r="DCL584" s="168"/>
      <c r="DCM584" s="168"/>
      <c r="DCN584" s="168"/>
      <c r="DCO584" s="168"/>
      <c r="DCP584" s="168"/>
      <c r="DCQ584" s="168"/>
      <c r="DCR584" s="168"/>
      <c r="DCS584" s="168"/>
      <c r="DCT584" s="168"/>
      <c r="DCU584" s="168"/>
      <c r="DCV584" s="168"/>
      <c r="DCW584" s="168"/>
      <c r="DCX584" s="168"/>
      <c r="DCY584" s="168"/>
      <c r="DCZ584" s="168"/>
      <c r="DDA584" s="168"/>
      <c r="DDB584" s="168"/>
      <c r="DDC584" s="168"/>
      <c r="DDD584" s="168"/>
      <c r="DDE584" s="168"/>
      <c r="DDF584" s="168"/>
      <c r="DDG584" s="168"/>
      <c r="DDH584" s="168"/>
      <c r="DDI584" s="168"/>
      <c r="DDJ584" s="168"/>
      <c r="DDK584" s="168"/>
      <c r="DDL584" s="168"/>
      <c r="DDM584" s="168"/>
      <c r="DDN584" s="168"/>
      <c r="DDO584" s="168"/>
      <c r="DDP584" s="168"/>
      <c r="DDQ584" s="168"/>
      <c r="DDR584" s="168"/>
      <c r="DDS584" s="168"/>
      <c r="DDT584" s="168"/>
      <c r="DDU584" s="168"/>
      <c r="DDV584" s="168"/>
      <c r="DDW584" s="168"/>
      <c r="DDX584" s="168"/>
      <c r="DDY584" s="168"/>
      <c r="DDZ584" s="168"/>
      <c r="DEA584" s="168"/>
      <c r="DEB584" s="168"/>
      <c r="DEC584" s="168"/>
      <c r="DED584" s="168"/>
      <c r="DEE584" s="168"/>
      <c r="DEF584" s="168"/>
      <c r="DEG584" s="168"/>
      <c r="DEH584" s="168"/>
      <c r="DEI584" s="168"/>
      <c r="DEJ584" s="168"/>
      <c r="DEK584" s="168"/>
      <c r="DEL584" s="168"/>
      <c r="DEM584" s="168"/>
      <c r="DEN584" s="168"/>
      <c r="DEO584" s="168"/>
      <c r="DEP584" s="168"/>
      <c r="DEQ584" s="168"/>
      <c r="DER584" s="168"/>
      <c r="DES584" s="168"/>
      <c r="DET584" s="168"/>
      <c r="DEU584" s="168"/>
      <c r="DEV584" s="168"/>
      <c r="DEW584" s="168"/>
      <c r="DEX584" s="168"/>
      <c r="DEY584" s="168"/>
      <c r="DEZ584" s="168"/>
      <c r="DFA584" s="168"/>
      <c r="DFB584" s="168"/>
      <c r="DFC584" s="168"/>
      <c r="DFD584" s="168"/>
      <c r="DFE584" s="168"/>
      <c r="DFF584" s="168"/>
      <c r="DFG584" s="168"/>
      <c r="DFH584" s="168"/>
      <c r="DFI584" s="168"/>
      <c r="DFJ584" s="168"/>
      <c r="DFK584" s="168"/>
      <c r="DFL584" s="168"/>
      <c r="DFM584" s="168"/>
      <c r="DFN584" s="168"/>
      <c r="DFO584" s="168"/>
      <c r="DFP584" s="168"/>
      <c r="DFQ584" s="168"/>
      <c r="DFR584" s="168"/>
      <c r="DFS584" s="168"/>
      <c r="DFT584" s="168"/>
      <c r="DFU584" s="168"/>
      <c r="DFV584" s="168"/>
      <c r="DFW584" s="168"/>
      <c r="DFX584" s="168"/>
      <c r="DFY584" s="168"/>
      <c r="DFZ584" s="168"/>
      <c r="DGA584" s="168"/>
      <c r="DGB584" s="168"/>
      <c r="DGC584" s="168"/>
      <c r="DGD584" s="168"/>
      <c r="DGE584" s="168"/>
      <c r="DGF584" s="168"/>
      <c r="DGG584" s="168"/>
      <c r="DGH584" s="168"/>
      <c r="DGI584" s="168"/>
      <c r="DGJ584" s="168"/>
      <c r="DGK584" s="168"/>
      <c r="DGL584" s="168"/>
      <c r="DGM584" s="168"/>
      <c r="DGN584" s="168"/>
      <c r="DGO584" s="168"/>
      <c r="DGP584" s="168"/>
      <c r="DGQ584" s="168"/>
      <c r="DGR584" s="168"/>
      <c r="DGS584" s="168"/>
      <c r="DGT584" s="168"/>
      <c r="DGU584" s="168"/>
      <c r="DGV584" s="168"/>
      <c r="DGW584" s="168"/>
      <c r="DGX584" s="168"/>
      <c r="DGY584" s="168"/>
      <c r="DGZ584" s="168"/>
      <c r="DHA584" s="168"/>
      <c r="DHB584" s="168"/>
      <c r="DHC584" s="168"/>
      <c r="DHD584" s="168"/>
      <c r="DHE584" s="168"/>
      <c r="DHF584" s="168"/>
      <c r="DHG584" s="168"/>
      <c r="DHH584" s="168"/>
      <c r="DHI584" s="168"/>
      <c r="DHJ584" s="168"/>
      <c r="DHK584" s="168"/>
      <c r="DHL584" s="168"/>
      <c r="DHM584" s="168"/>
      <c r="DHN584" s="168"/>
      <c r="DHO584" s="168"/>
      <c r="DHP584" s="168"/>
      <c r="DHQ584" s="168"/>
      <c r="DHR584" s="168"/>
      <c r="DHS584" s="168"/>
      <c r="DHT584" s="168"/>
      <c r="DHU584" s="168"/>
      <c r="DHV584" s="168"/>
      <c r="DHW584" s="168"/>
      <c r="DHX584" s="168"/>
      <c r="DHY584" s="168"/>
      <c r="DHZ584" s="168"/>
      <c r="DIA584" s="168"/>
      <c r="DIB584" s="168"/>
      <c r="DIC584" s="168"/>
      <c r="DID584" s="168"/>
      <c r="DIE584" s="168"/>
      <c r="DIF584" s="168"/>
      <c r="DIG584" s="168"/>
      <c r="DIH584" s="168"/>
      <c r="DII584" s="168"/>
      <c r="DIJ584" s="168"/>
      <c r="DIK584" s="168"/>
      <c r="DIL584" s="168"/>
      <c r="DIM584" s="168"/>
      <c r="DIN584" s="168"/>
      <c r="DIO584" s="168"/>
      <c r="DIP584" s="168"/>
      <c r="DIQ584" s="168"/>
      <c r="DIR584" s="168"/>
      <c r="DIS584" s="168"/>
      <c r="DIT584" s="168"/>
      <c r="DIU584" s="168"/>
      <c r="DIV584" s="168"/>
      <c r="DIW584" s="168"/>
      <c r="DIX584" s="168"/>
      <c r="DIY584" s="168"/>
      <c r="DIZ584" s="168"/>
      <c r="DJA584" s="168"/>
      <c r="DJB584" s="168"/>
      <c r="DJC584" s="168"/>
      <c r="DJD584" s="168"/>
      <c r="DJE584" s="168"/>
      <c r="DJF584" s="168"/>
      <c r="DJG584" s="168"/>
      <c r="DJH584" s="168"/>
      <c r="DJI584" s="168"/>
      <c r="DJJ584" s="168"/>
      <c r="DJK584" s="168"/>
      <c r="DJL584" s="168"/>
      <c r="DJM584" s="168"/>
      <c r="DJN584" s="168"/>
      <c r="DJO584" s="168"/>
      <c r="DJP584" s="168"/>
      <c r="DJQ584" s="168"/>
      <c r="DJR584" s="168"/>
      <c r="DJS584" s="168"/>
      <c r="DJT584" s="168"/>
      <c r="DJU584" s="168"/>
      <c r="DJV584" s="168"/>
      <c r="DJW584" s="168"/>
      <c r="DJX584" s="168"/>
      <c r="DJY584" s="168"/>
      <c r="DJZ584" s="168"/>
      <c r="DKA584" s="168"/>
      <c r="DKB584" s="168"/>
      <c r="DKC584" s="168"/>
      <c r="DKD584" s="168"/>
      <c r="DKE584" s="168"/>
      <c r="DKF584" s="168"/>
      <c r="DKG584" s="168"/>
      <c r="DKH584" s="168"/>
      <c r="DKI584" s="168"/>
      <c r="DKJ584" s="168"/>
      <c r="DKK584" s="168"/>
      <c r="DKL584" s="168"/>
      <c r="DKM584" s="168"/>
      <c r="DKN584" s="168"/>
      <c r="DKO584" s="168"/>
      <c r="DKP584" s="168"/>
      <c r="DKQ584" s="168"/>
      <c r="DKR584" s="168"/>
      <c r="DKS584" s="168"/>
      <c r="DKT584" s="168"/>
      <c r="DKU584" s="168"/>
      <c r="DKV584" s="168"/>
      <c r="DKW584" s="168"/>
      <c r="DKX584" s="168"/>
      <c r="DKY584" s="168"/>
      <c r="DKZ584" s="168"/>
      <c r="DLA584" s="168"/>
      <c r="DLB584" s="168"/>
      <c r="DLC584" s="168"/>
      <c r="DLD584" s="168"/>
      <c r="DLE584" s="168"/>
      <c r="DLF584" s="168"/>
      <c r="DLG584" s="168"/>
      <c r="DLH584" s="168"/>
      <c r="DLI584" s="168"/>
      <c r="DLJ584" s="168"/>
      <c r="DLK584" s="168"/>
      <c r="DLL584" s="168"/>
      <c r="DLM584" s="168"/>
      <c r="DLN584" s="168"/>
      <c r="DLO584" s="168"/>
      <c r="DLP584" s="168"/>
      <c r="DLQ584" s="168"/>
      <c r="DLR584" s="168"/>
      <c r="DLS584" s="168"/>
      <c r="DLT584" s="168"/>
      <c r="DLU584" s="168"/>
      <c r="DLV584" s="168"/>
      <c r="DLW584" s="168"/>
      <c r="DLX584" s="168"/>
      <c r="DLY584" s="168"/>
      <c r="DLZ584" s="168"/>
      <c r="DMA584" s="168"/>
      <c r="DMB584" s="168"/>
      <c r="DMC584" s="168"/>
      <c r="DMD584" s="168"/>
      <c r="DME584" s="168"/>
      <c r="DMF584" s="168"/>
      <c r="DMG584" s="168"/>
      <c r="DMH584" s="168"/>
      <c r="DMI584" s="168"/>
      <c r="DMJ584" s="168"/>
      <c r="DMK584" s="168"/>
      <c r="DML584" s="168"/>
      <c r="DMM584" s="168"/>
      <c r="DMN584" s="168"/>
      <c r="DMO584" s="168"/>
      <c r="DMP584" s="168"/>
      <c r="DMQ584" s="168"/>
      <c r="DMR584" s="168"/>
      <c r="DMS584" s="168"/>
      <c r="DMT584" s="168"/>
      <c r="DMU584" s="168"/>
      <c r="DMV584" s="168"/>
      <c r="DMW584" s="168"/>
      <c r="DMX584" s="168"/>
      <c r="DMY584" s="168"/>
      <c r="DMZ584" s="168"/>
      <c r="DNA584" s="168"/>
      <c r="DNB584" s="168"/>
      <c r="DNC584" s="168"/>
      <c r="DND584" s="168"/>
      <c r="DNE584" s="168"/>
      <c r="DNF584" s="168"/>
      <c r="DNG584" s="168"/>
      <c r="DNH584" s="168"/>
      <c r="DNI584" s="168"/>
      <c r="DNJ584" s="168"/>
      <c r="DNK584" s="168"/>
      <c r="DNL584" s="168"/>
      <c r="DNM584" s="168"/>
      <c r="DNN584" s="168"/>
      <c r="DNO584" s="168"/>
      <c r="DNP584" s="168"/>
      <c r="DNQ584" s="168"/>
      <c r="DNR584" s="168"/>
      <c r="DNS584" s="168"/>
      <c r="DNT584" s="168"/>
      <c r="DNU584" s="168"/>
      <c r="DNV584" s="168"/>
      <c r="DNW584" s="168"/>
      <c r="DNX584" s="168"/>
      <c r="DNY584" s="168"/>
      <c r="DNZ584" s="168"/>
      <c r="DOA584" s="168"/>
      <c r="DOB584" s="168"/>
      <c r="DOC584" s="168"/>
      <c r="DOD584" s="168"/>
      <c r="DOE584" s="168"/>
      <c r="DOF584" s="168"/>
      <c r="DOG584" s="168"/>
      <c r="DOH584" s="168"/>
      <c r="DOI584" s="168"/>
      <c r="DOJ584" s="168"/>
      <c r="DOK584" s="168"/>
      <c r="DOL584" s="168"/>
      <c r="DOM584" s="168"/>
      <c r="DON584" s="168"/>
      <c r="DOO584" s="168"/>
      <c r="DOP584" s="168"/>
      <c r="DOQ584" s="168"/>
      <c r="DOR584" s="168"/>
      <c r="DOS584" s="168"/>
      <c r="DOT584" s="168"/>
      <c r="DOU584" s="168"/>
      <c r="DOV584" s="168"/>
      <c r="DOW584" s="168"/>
      <c r="DOX584" s="168"/>
      <c r="DOY584" s="168"/>
      <c r="DOZ584" s="168"/>
      <c r="DPA584" s="168"/>
      <c r="DPB584" s="168"/>
      <c r="DPC584" s="168"/>
      <c r="DPD584" s="168"/>
      <c r="DPE584" s="168"/>
      <c r="DPF584" s="168"/>
      <c r="DPG584" s="168"/>
      <c r="DPH584" s="168"/>
      <c r="DPI584" s="168"/>
      <c r="DPJ584" s="168"/>
      <c r="DPK584" s="168"/>
      <c r="DPL584" s="168"/>
      <c r="DPM584" s="168"/>
      <c r="DPN584" s="168"/>
      <c r="DPO584" s="168"/>
      <c r="DPP584" s="168"/>
      <c r="DPQ584" s="168"/>
      <c r="DPR584" s="168"/>
      <c r="DPS584" s="168"/>
      <c r="DPT584" s="168"/>
      <c r="DPU584" s="168"/>
      <c r="DPV584" s="168"/>
      <c r="DPW584" s="168"/>
      <c r="DPX584" s="168"/>
      <c r="DPY584" s="168"/>
      <c r="DPZ584" s="168"/>
      <c r="DQA584" s="168"/>
      <c r="DQB584" s="168"/>
      <c r="DQC584" s="168"/>
      <c r="DQD584" s="168"/>
      <c r="DQE584" s="168"/>
      <c r="DQF584" s="168"/>
      <c r="DQG584" s="168"/>
      <c r="DQH584" s="168"/>
      <c r="DQI584" s="168"/>
      <c r="DQJ584" s="168"/>
      <c r="DQK584" s="168"/>
      <c r="DQL584" s="168"/>
      <c r="DQM584" s="168"/>
      <c r="DQN584" s="168"/>
      <c r="DQO584" s="168"/>
      <c r="DQP584" s="168"/>
      <c r="DQQ584" s="168"/>
      <c r="DQR584" s="168"/>
      <c r="DQS584" s="168"/>
      <c r="DQT584" s="168"/>
      <c r="DQU584" s="168"/>
      <c r="DQV584" s="168"/>
      <c r="DQW584" s="168"/>
      <c r="DQX584" s="168"/>
      <c r="DQY584" s="168"/>
      <c r="DQZ584" s="168"/>
      <c r="DRA584" s="168"/>
      <c r="DRB584" s="168"/>
      <c r="DRC584" s="168"/>
      <c r="DRD584" s="168"/>
      <c r="DRE584" s="168"/>
      <c r="DRF584" s="168"/>
      <c r="DRG584" s="168"/>
      <c r="DRH584" s="168"/>
      <c r="DRI584" s="168"/>
      <c r="DRJ584" s="168"/>
      <c r="DRK584" s="168"/>
      <c r="DRL584" s="168"/>
      <c r="DRM584" s="168"/>
      <c r="DRN584" s="168"/>
      <c r="DRO584" s="168"/>
      <c r="DRP584" s="168"/>
      <c r="DRQ584" s="168"/>
      <c r="DRR584" s="168"/>
      <c r="DRS584" s="168"/>
      <c r="DRT584" s="168"/>
      <c r="DRU584" s="168"/>
      <c r="DRV584" s="168"/>
      <c r="DRW584" s="168"/>
      <c r="DRX584" s="168"/>
      <c r="DRY584" s="168"/>
      <c r="DRZ584" s="168"/>
      <c r="DSA584" s="168"/>
      <c r="DSB584" s="168"/>
      <c r="DSC584" s="168"/>
      <c r="DSD584" s="168"/>
      <c r="DSE584" s="168"/>
      <c r="DSF584" s="168"/>
      <c r="DSG584" s="168"/>
      <c r="DSH584" s="168"/>
      <c r="DSI584" s="168"/>
      <c r="DSJ584" s="168"/>
      <c r="DSK584" s="168"/>
      <c r="DSL584" s="168"/>
      <c r="DSM584" s="168"/>
      <c r="DSN584" s="168"/>
      <c r="DSO584" s="168"/>
      <c r="DSP584" s="168"/>
      <c r="DSQ584" s="168"/>
      <c r="DSR584" s="168"/>
      <c r="DSS584" s="168"/>
      <c r="DST584" s="168"/>
      <c r="DSU584" s="168"/>
      <c r="DSV584" s="168"/>
      <c r="DSW584" s="168"/>
      <c r="DSX584" s="168"/>
      <c r="DSY584" s="168"/>
      <c r="DSZ584" s="168"/>
      <c r="DTA584" s="168"/>
      <c r="DTB584" s="168"/>
      <c r="DTC584" s="168"/>
      <c r="DTD584" s="168"/>
      <c r="DTE584" s="168"/>
      <c r="DTF584" s="168"/>
      <c r="DTG584" s="168"/>
      <c r="DTH584" s="168"/>
      <c r="DTI584" s="168"/>
      <c r="DTJ584" s="168"/>
      <c r="DTK584" s="168"/>
      <c r="DTL584" s="168"/>
      <c r="DTM584" s="168"/>
      <c r="DTN584" s="168"/>
      <c r="DTO584" s="168"/>
      <c r="DTP584" s="168"/>
      <c r="DTQ584" s="168"/>
      <c r="DTR584" s="168"/>
      <c r="DTS584" s="168"/>
      <c r="DTT584" s="168"/>
      <c r="DTU584" s="168"/>
      <c r="DTV584" s="168"/>
      <c r="DTW584" s="168"/>
      <c r="DTX584" s="168"/>
      <c r="DTY584" s="168"/>
      <c r="DTZ584" s="168"/>
      <c r="DUA584" s="168"/>
      <c r="DUB584" s="168"/>
      <c r="DUC584" s="168"/>
      <c r="DUD584" s="168"/>
      <c r="DUE584" s="168"/>
      <c r="DUF584" s="168"/>
      <c r="DUG584" s="168"/>
      <c r="DUH584" s="168"/>
      <c r="DUI584" s="168"/>
      <c r="DUJ584" s="168"/>
      <c r="DUK584" s="168"/>
      <c r="DUL584" s="168"/>
      <c r="DUM584" s="168"/>
      <c r="DUN584" s="168"/>
      <c r="DUO584" s="168"/>
      <c r="DUP584" s="168"/>
      <c r="DUQ584" s="168"/>
      <c r="DUR584" s="168"/>
      <c r="DUS584" s="168"/>
      <c r="DUT584" s="168"/>
      <c r="DUU584" s="168"/>
      <c r="DUV584" s="168"/>
      <c r="DUW584" s="168"/>
      <c r="DUX584" s="168"/>
      <c r="DUY584" s="168"/>
      <c r="DUZ584" s="168"/>
      <c r="DVA584" s="168"/>
      <c r="DVB584" s="168"/>
      <c r="DVC584" s="168"/>
      <c r="DVD584" s="168"/>
      <c r="DVE584" s="168"/>
      <c r="DVF584" s="168"/>
      <c r="DVG584" s="168"/>
      <c r="DVH584" s="168"/>
      <c r="DVI584" s="168"/>
      <c r="DVJ584" s="168"/>
      <c r="DVK584" s="168"/>
      <c r="DVL584" s="168"/>
      <c r="DVM584" s="168"/>
      <c r="DVN584" s="168"/>
      <c r="DVO584" s="168"/>
      <c r="DVP584" s="168"/>
      <c r="DVQ584" s="168"/>
      <c r="DVR584" s="168"/>
      <c r="DVS584" s="168"/>
      <c r="DVT584" s="168"/>
      <c r="DVU584" s="168"/>
      <c r="DVV584" s="168"/>
      <c r="DVW584" s="168"/>
      <c r="DVX584" s="168"/>
      <c r="DVY584" s="168"/>
      <c r="DVZ584" s="168"/>
      <c r="DWA584" s="168"/>
      <c r="DWB584" s="168"/>
      <c r="DWC584" s="168"/>
      <c r="DWD584" s="168"/>
      <c r="DWE584" s="168"/>
      <c r="DWF584" s="168"/>
      <c r="DWG584" s="168"/>
      <c r="DWH584" s="168"/>
      <c r="DWI584" s="168"/>
      <c r="DWJ584" s="168"/>
      <c r="DWK584" s="168"/>
      <c r="DWL584" s="168"/>
      <c r="DWM584" s="168"/>
      <c r="DWN584" s="168"/>
      <c r="DWO584" s="168"/>
      <c r="DWP584" s="168"/>
      <c r="DWQ584" s="168"/>
      <c r="DWR584" s="168"/>
      <c r="DWS584" s="168"/>
      <c r="DWT584" s="168"/>
      <c r="DWU584" s="168"/>
      <c r="DWV584" s="168"/>
      <c r="DWW584" s="168"/>
      <c r="DWX584" s="168"/>
      <c r="DWY584" s="168"/>
      <c r="DWZ584" s="168"/>
      <c r="DXA584" s="168"/>
      <c r="DXB584" s="168"/>
      <c r="DXC584" s="168"/>
      <c r="DXD584" s="168"/>
      <c r="DXE584" s="168"/>
      <c r="DXF584" s="168"/>
      <c r="DXG584" s="168"/>
      <c r="DXH584" s="168"/>
      <c r="DXI584" s="168"/>
      <c r="DXJ584" s="168"/>
      <c r="DXK584" s="168"/>
      <c r="DXL584" s="168"/>
      <c r="DXM584" s="168"/>
      <c r="DXN584" s="168"/>
      <c r="DXO584" s="168"/>
      <c r="DXP584" s="168"/>
      <c r="DXQ584" s="168"/>
      <c r="DXR584" s="168"/>
      <c r="DXS584" s="168"/>
      <c r="DXT584" s="168"/>
      <c r="DXU584" s="168"/>
      <c r="DXV584" s="168"/>
      <c r="DXW584" s="168"/>
      <c r="DXX584" s="168"/>
      <c r="DXY584" s="168"/>
      <c r="DXZ584" s="168"/>
      <c r="DYA584" s="168"/>
      <c r="DYB584" s="168"/>
      <c r="DYC584" s="168"/>
      <c r="DYD584" s="168"/>
      <c r="DYE584" s="168"/>
      <c r="DYF584" s="168"/>
      <c r="DYG584" s="168"/>
      <c r="DYH584" s="168"/>
      <c r="DYI584" s="168"/>
      <c r="DYJ584" s="168"/>
      <c r="DYK584" s="168"/>
      <c r="DYL584" s="168"/>
      <c r="DYM584" s="168"/>
      <c r="DYN584" s="168"/>
      <c r="DYO584" s="168"/>
      <c r="DYP584" s="168"/>
      <c r="DYQ584" s="168"/>
      <c r="DYR584" s="168"/>
      <c r="DYS584" s="168"/>
      <c r="DYT584" s="168"/>
      <c r="DYU584" s="168"/>
      <c r="DYV584" s="168"/>
      <c r="DYW584" s="168"/>
      <c r="DYX584" s="168"/>
      <c r="DYY584" s="168"/>
      <c r="DYZ584" s="168"/>
      <c r="DZA584" s="168"/>
      <c r="DZB584" s="168"/>
      <c r="DZC584" s="168"/>
      <c r="DZD584" s="168"/>
      <c r="DZE584" s="168"/>
      <c r="DZF584" s="168"/>
      <c r="DZG584" s="168"/>
      <c r="DZH584" s="168"/>
      <c r="DZI584" s="168"/>
      <c r="DZJ584" s="168"/>
      <c r="DZK584" s="168"/>
      <c r="DZL584" s="168"/>
      <c r="DZM584" s="168"/>
      <c r="DZN584" s="168"/>
      <c r="DZO584" s="168"/>
      <c r="DZP584" s="168"/>
      <c r="DZQ584" s="168"/>
      <c r="DZR584" s="168"/>
      <c r="DZS584" s="168"/>
      <c r="DZT584" s="168"/>
      <c r="DZU584" s="168"/>
      <c r="DZV584" s="168"/>
      <c r="DZW584" s="168"/>
      <c r="DZX584" s="168"/>
      <c r="DZY584" s="168"/>
      <c r="DZZ584" s="168"/>
      <c r="EAA584" s="168"/>
      <c r="EAB584" s="168"/>
      <c r="EAC584" s="168"/>
      <c r="EAD584" s="168"/>
      <c r="EAE584" s="168"/>
      <c r="EAF584" s="168"/>
      <c r="EAG584" s="168"/>
      <c r="EAH584" s="168"/>
      <c r="EAI584" s="168"/>
      <c r="EAJ584" s="168"/>
      <c r="EAK584" s="168"/>
      <c r="EAL584" s="168"/>
      <c r="EAM584" s="168"/>
      <c r="EAN584" s="168"/>
      <c r="EAO584" s="168"/>
      <c r="EAP584" s="168"/>
      <c r="EAQ584" s="168"/>
      <c r="EAR584" s="168"/>
      <c r="EAS584" s="168"/>
      <c r="EAT584" s="168"/>
      <c r="EAU584" s="168"/>
      <c r="EAV584" s="168"/>
      <c r="EAW584" s="168"/>
      <c r="EAX584" s="168"/>
      <c r="EAY584" s="168"/>
      <c r="EAZ584" s="168"/>
      <c r="EBA584" s="168"/>
      <c r="EBB584" s="168"/>
      <c r="EBC584" s="168"/>
      <c r="EBD584" s="168"/>
      <c r="EBE584" s="168"/>
      <c r="EBF584" s="168"/>
      <c r="EBG584" s="168"/>
      <c r="EBH584" s="168"/>
      <c r="EBI584" s="168"/>
      <c r="EBJ584" s="168"/>
      <c r="EBK584" s="168"/>
      <c r="EBL584" s="168"/>
      <c r="EBM584" s="168"/>
      <c r="EBN584" s="168"/>
      <c r="EBO584" s="168"/>
      <c r="EBP584" s="168"/>
      <c r="EBQ584" s="168"/>
      <c r="EBR584" s="168"/>
      <c r="EBS584" s="168"/>
      <c r="EBT584" s="168"/>
      <c r="EBU584" s="168"/>
      <c r="EBV584" s="168"/>
      <c r="EBW584" s="168"/>
      <c r="EBX584" s="168"/>
      <c r="EBY584" s="168"/>
      <c r="EBZ584" s="168"/>
      <c r="ECA584" s="168"/>
      <c r="ECB584" s="168"/>
      <c r="ECC584" s="168"/>
      <c r="ECD584" s="168"/>
      <c r="ECE584" s="168"/>
      <c r="ECF584" s="168"/>
      <c r="ECG584" s="168"/>
      <c r="ECH584" s="168"/>
      <c r="ECI584" s="168"/>
      <c r="ECJ584" s="168"/>
      <c r="ECK584" s="168"/>
      <c r="ECL584" s="168"/>
      <c r="ECM584" s="168"/>
      <c r="ECN584" s="168"/>
      <c r="ECO584" s="168"/>
      <c r="ECP584" s="168"/>
      <c r="ECQ584" s="168"/>
      <c r="ECR584" s="168"/>
      <c r="ECS584" s="168"/>
      <c r="ECT584" s="168"/>
      <c r="ECU584" s="168"/>
      <c r="ECV584" s="168"/>
      <c r="ECW584" s="168"/>
      <c r="ECX584" s="168"/>
      <c r="ECY584" s="168"/>
      <c r="ECZ584" s="168"/>
      <c r="EDA584" s="168"/>
      <c r="EDB584" s="168"/>
      <c r="EDC584" s="168"/>
      <c r="EDD584" s="168"/>
      <c r="EDE584" s="168"/>
      <c r="EDF584" s="168"/>
      <c r="EDG584" s="168"/>
      <c r="EDH584" s="168"/>
      <c r="EDI584" s="168"/>
      <c r="EDJ584" s="168"/>
      <c r="EDK584" s="168"/>
      <c r="EDL584" s="168"/>
      <c r="EDM584" s="168"/>
      <c r="EDN584" s="168"/>
      <c r="EDO584" s="168"/>
      <c r="EDP584" s="168"/>
      <c r="EDQ584" s="168"/>
      <c r="EDR584" s="168"/>
      <c r="EDS584" s="168"/>
      <c r="EDT584" s="168"/>
      <c r="EDU584" s="168"/>
      <c r="EDV584" s="168"/>
      <c r="EDW584" s="168"/>
      <c r="EDX584" s="168"/>
      <c r="EDY584" s="168"/>
      <c r="EDZ584" s="168"/>
      <c r="EEA584" s="168"/>
      <c r="EEB584" s="168"/>
      <c r="EEC584" s="168"/>
      <c r="EED584" s="168"/>
      <c r="EEE584" s="168"/>
      <c r="EEF584" s="168"/>
      <c r="EEG584" s="168"/>
      <c r="EEH584" s="168"/>
      <c r="EEI584" s="168"/>
      <c r="EEJ584" s="168"/>
      <c r="EEK584" s="168"/>
      <c r="EEL584" s="168"/>
      <c r="EEM584" s="168"/>
      <c r="EEN584" s="168"/>
      <c r="EEO584" s="168"/>
      <c r="EEP584" s="168"/>
      <c r="EEQ584" s="168"/>
      <c r="EER584" s="168"/>
      <c r="EES584" s="168"/>
      <c r="EET584" s="168"/>
      <c r="EEU584" s="168"/>
      <c r="EEV584" s="168"/>
      <c r="EEW584" s="168"/>
      <c r="EEX584" s="168"/>
      <c r="EEY584" s="168"/>
      <c r="EEZ584" s="168"/>
      <c r="EFA584" s="168"/>
      <c r="EFB584" s="168"/>
      <c r="EFC584" s="168"/>
      <c r="EFD584" s="168"/>
      <c r="EFE584" s="168"/>
      <c r="EFF584" s="168"/>
      <c r="EFG584" s="168"/>
      <c r="EFH584" s="168"/>
      <c r="EFI584" s="168"/>
      <c r="EFJ584" s="168"/>
      <c r="EFK584" s="168"/>
      <c r="EFL584" s="168"/>
      <c r="EFM584" s="168"/>
      <c r="EFN584" s="168"/>
      <c r="EFO584" s="168"/>
      <c r="EFP584" s="168"/>
      <c r="EFQ584" s="168"/>
      <c r="EFR584" s="168"/>
      <c r="EFS584" s="168"/>
      <c r="EFT584" s="168"/>
      <c r="EFU584" s="168"/>
      <c r="EFV584" s="168"/>
      <c r="EFW584" s="168"/>
      <c r="EFX584" s="168"/>
      <c r="EFY584" s="168"/>
      <c r="EFZ584" s="168"/>
      <c r="EGA584" s="168"/>
      <c r="EGB584" s="168"/>
      <c r="EGC584" s="168"/>
      <c r="EGD584" s="168"/>
      <c r="EGE584" s="168"/>
      <c r="EGF584" s="168"/>
      <c r="EGG584" s="168"/>
      <c r="EGH584" s="168"/>
      <c r="EGI584" s="168"/>
      <c r="EGJ584" s="168"/>
      <c r="EGK584" s="168"/>
      <c r="EGL584" s="168"/>
      <c r="EGM584" s="168"/>
      <c r="EGN584" s="168"/>
      <c r="EGO584" s="168"/>
      <c r="EGP584" s="168"/>
      <c r="EGQ584" s="168"/>
      <c r="EGR584" s="168"/>
      <c r="EGS584" s="168"/>
      <c r="EGT584" s="168"/>
      <c r="EGU584" s="168"/>
      <c r="EGV584" s="168"/>
      <c r="EGW584" s="168"/>
      <c r="EGX584" s="168"/>
      <c r="EGY584" s="168"/>
      <c r="EGZ584" s="168"/>
      <c r="EHA584" s="168"/>
      <c r="EHB584" s="168"/>
      <c r="EHC584" s="168"/>
      <c r="EHD584" s="168"/>
      <c r="EHE584" s="168"/>
      <c r="EHF584" s="168"/>
      <c r="EHG584" s="168"/>
      <c r="EHH584" s="168"/>
      <c r="EHI584" s="168"/>
      <c r="EHJ584" s="168"/>
      <c r="EHK584" s="168"/>
      <c r="EHL584" s="168"/>
      <c r="EHM584" s="168"/>
      <c r="EHN584" s="168"/>
      <c r="EHO584" s="168"/>
      <c r="EHP584" s="168"/>
      <c r="EHQ584" s="168"/>
      <c r="EHR584" s="168"/>
      <c r="EHS584" s="168"/>
      <c r="EHT584" s="168"/>
      <c r="EHU584" s="168"/>
      <c r="EHV584" s="168"/>
      <c r="EHW584" s="168"/>
      <c r="EHX584" s="168"/>
      <c r="EHY584" s="168"/>
      <c r="EHZ584" s="168"/>
      <c r="EIA584" s="168"/>
      <c r="EIB584" s="168"/>
      <c r="EIC584" s="168"/>
      <c r="EID584" s="168"/>
      <c r="EIE584" s="168"/>
      <c r="EIF584" s="168"/>
      <c r="EIG584" s="168"/>
      <c r="EIH584" s="168"/>
      <c r="EII584" s="168"/>
      <c r="EIJ584" s="168"/>
      <c r="EIK584" s="168"/>
      <c r="EIL584" s="168"/>
      <c r="EIM584" s="168"/>
      <c r="EIN584" s="168"/>
      <c r="EIO584" s="168"/>
      <c r="EIP584" s="168"/>
      <c r="EIQ584" s="168"/>
      <c r="EIR584" s="168"/>
      <c r="EIS584" s="168"/>
      <c r="EIT584" s="168"/>
      <c r="EIU584" s="168"/>
      <c r="EIV584" s="168"/>
      <c r="EIW584" s="168"/>
      <c r="EIX584" s="168"/>
      <c r="EIY584" s="168"/>
      <c r="EIZ584" s="168"/>
      <c r="EJA584" s="168"/>
      <c r="EJB584" s="168"/>
      <c r="EJC584" s="168"/>
      <c r="EJD584" s="168"/>
      <c r="EJE584" s="168"/>
      <c r="EJF584" s="168"/>
      <c r="EJG584" s="168"/>
      <c r="EJH584" s="168"/>
      <c r="EJI584" s="168"/>
      <c r="EJJ584" s="168"/>
      <c r="EJK584" s="168"/>
      <c r="EJL584" s="168"/>
      <c r="EJM584" s="168"/>
      <c r="EJN584" s="168"/>
      <c r="EJO584" s="168"/>
      <c r="EJP584" s="168"/>
      <c r="EJQ584" s="168"/>
      <c r="EJR584" s="168"/>
      <c r="EJS584" s="168"/>
      <c r="EJT584" s="168"/>
      <c r="EJU584" s="168"/>
      <c r="EJV584" s="168"/>
      <c r="EJW584" s="168"/>
      <c r="EJX584" s="168"/>
      <c r="EJY584" s="168"/>
      <c r="EJZ584" s="168"/>
      <c r="EKA584" s="168"/>
      <c r="EKB584" s="168"/>
      <c r="EKC584" s="168"/>
      <c r="EKD584" s="168"/>
      <c r="EKE584" s="168"/>
      <c r="EKF584" s="168"/>
      <c r="EKG584" s="168"/>
      <c r="EKH584" s="168"/>
      <c r="EKI584" s="168"/>
      <c r="EKJ584" s="168"/>
      <c r="EKK584" s="168"/>
      <c r="EKL584" s="168"/>
      <c r="EKM584" s="168"/>
      <c r="EKN584" s="168"/>
      <c r="EKO584" s="168"/>
      <c r="EKP584" s="168"/>
      <c r="EKQ584" s="168"/>
      <c r="EKR584" s="168"/>
      <c r="EKS584" s="168"/>
      <c r="EKT584" s="168"/>
      <c r="EKU584" s="168"/>
      <c r="EKV584" s="168"/>
      <c r="EKW584" s="168"/>
      <c r="EKX584" s="168"/>
      <c r="EKY584" s="168"/>
      <c r="EKZ584" s="168"/>
      <c r="ELA584" s="168"/>
      <c r="ELB584" s="168"/>
      <c r="ELC584" s="168"/>
      <c r="ELD584" s="168"/>
      <c r="ELE584" s="168"/>
      <c r="ELF584" s="168"/>
      <c r="ELG584" s="168"/>
      <c r="ELH584" s="168"/>
      <c r="ELI584" s="168"/>
      <c r="ELJ584" s="168"/>
      <c r="ELK584" s="168"/>
      <c r="ELL584" s="168"/>
      <c r="ELM584" s="168"/>
      <c r="ELN584" s="168"/>
      <c r="ELO584" s="168"/>
      <c r="ELP584" s="168"/>
      <c r="ELQ584" s="168"/>
      <c r="ELR584" s="168"/>
      <c r="ELS584" s="168"/>
      <c r="ELT584" s="168"/>
      <c r="ELU584" s="168"/>
      <c r="ELV584" s="168"/>
      <c r="ELW584" s="168"/>
      <c r="ELX584" s="168"/>
      <c r="ELY584" s="168"/>
      <c r="ELZ584" s="168"/>
      <c r="EMA584" s="168"/>
      <c r="EMB584" s="168"/>
      <c r="EMC584" s="168"/>
      <c r="EMD584" s="168"/>
      <c r="EME584" s="168"/>
      <c r="EMF584" s="168"/>
      <c r="EMG584" s="168"/>
      <c r="EMH584" s="168"/>
      <c r="EMI584" s="168"/>
      <c r="EMJ584" s="168"/>
      <c r="EMK584" s="168"/>
      <c r="EML584" s="168"/>
      <c r="EMM584" s="168"/>
      <c r="EMN584" s="168"/>
      <c r="EMO584" s="168"/>
      <c r="EMP584" s="168"/>
      <c r="EMQ584" s="168"/>
      <c r="EMR584" s="168"/>
      <c r="EMS584" s="168"/>
      <c r="EMT584" s="168"/>
      <c r="EMU584" s="168"/>
      <c r="EMV584" s="168"/>
      <c r="EMW584" s="168"/>
      <c r="EMX584" s="168"/>
      <c r="EMY584" s="168"/>
      <c r="EMZ584" s="168"/>
      <c r="ENA584" s="168"/>
      <c r="ENB584" s="168"/>
      <c r="ENC584" s="168"/>
      <c r="END584" s="168"/>
      <c r="ENE584" s="168"/>
      <c r="ENF584" s="168"/>
      <c r="ENG584" s="168"/>
      <c r="ENH584" s="168"/>
      <c r="ENI584" s="168"/>
      <c r="ENJ584" s="168"/>
      <c r="ENK584" s="168"/>
      <c r="ENL584" s="168"/>
      <c r="ENM584" s="168"/>
      <c r="ENN584" s="168"/>
      <c r="ENO584" s="168"/>
      <c r="ENP584" s="168"/>
      <c r="ENQ584" s="168"/>
      <c r="ENR584" s="168"/>
      <c r="ENS584" s="168"/>
      <c r="ENT584" s="168"/>
      <c r="ENU584" s="168"/>
      <c r="ENV584" s="168"/>
      <c r="ENW584" s="168"/>
      <c r="ENX584" s="168"/>
      <c r="ENY584" s="168"/>
      <c r="ENZ584" s="168"/>
      <c r="EOA584" s="168"/>
      <c r="EOB584" s="168"/>
      <c r="EOC584" s="168"/>
      <c r="EOD584" s="168"/>
      <c r="EOE584" s="168"/>
      <c r="EOF584" s="168"/>
      <c r="EOG584" s="168"/>
      <c r="EOH584" s="168"/>
      <c r="EOI584" s="168"/>
      <c r="EOJ584" s="168"/>
      <c r="EOK584" s="168"/>
      <c r="EOL584" s="168"/>
      <c r="EOM584" s="168"/>
      <c r="EON584" s="168"/>
      <c r="EOO584" s="168"/>
      <c r="EOP584" s="168"/>
      <c r="EOQ584" s="168"/>
      <c r="EOR584" s="168"/>
      <c r="EOS584" s="168"/>
      <c r="EOT584" s="168"/>
      <c r="EOU584" s="168"/>
      <c r="EOV584" s="168"/>
      <c r="EOW584" s="168"/>
      <c r="EOX584" s="168"/>
      <c r="EOY584" s="168"/>
      <c r="EOZ584" s="168"/>
      <c r="EPA584" s="168"/>
      <c r="EPB584" s="168"/>
      <c r="EPC584" s="168"/>
      <c r="EPD584" s="168"/>
      <c r="EPE584" s="168"/>
      <c r="EPF584" s="168"/>
      <c r="EPG584" s="168"/>
      <c r="EPH584" s="168"/>
      <c r="EPI584" s="168"/>
      <c r="EPJ584" s="168"/>
      <c r="EPK584" s="168"/>
      <c r="EPL584" s="168"/>
      <c r="EPM584" s="168"/>
      <c r="EPN584" s="168"/>
      <c r="EPO584" s="168"/>
      <c r="EPP584" s="168"/>
      <c r="EPQ584" s="168"/>
      <c r="EPR584" s="168"/>
      <c r="EPS584" s="168"/>
      <c r="EPT584" s="168"/>
      <c r="EPU584" s="168"/>
      <c r="EPV584" s="168"/>
      <c r="EPW584" s="168"/>
      <c r="EPX584" s="168"/>
      <c r="EPY584" s="168"/>
      <c r="EPZ584" s="168"/>
      <c r="EQA584" s="168"/>
      <c r="EQB584" s="168"/>
      <c r="EQC584" s="168"/>
      <c r="EQD584" s="168"/>
      <c r="EQE584" s="168"/>
      <c r="EQF584" s="168"/>
      <c r="EQG584" s="168"/>
      <c r="EQH584" s="168"/>
      <c r="EQI584" s="168"/>
      <c r="EQJ584" s="168"/>
      <c r="EQK584" s="168"/>
      <c r="EQL584" s="168"/>
      <c r="EQM584" s="168"/>
      <c r="EQN584" s="168"/>
      <c r="EQO584" s="168"/>
      <c r="EQP584" s="168"/>
      <c r="EQQ584" s="168"/>
      <c r="EQR584" s="168"/>
      <c r="EQS584" s="168"/>
      <c r="EQT584" s="168"/>
      <c r="EQU584" s="168"/>
      <c r="EQV584" s="168"/>
      <c r="EQW584" s="168"/>
      <c r="EQX584" s="168"/>
      <c r="EQY584" s="168"/>
      <c r="EQZ584" s="168"/>
      <c r="ERA584" s="168"/>
      <c r="ERB584" s="168"/>
      <c r="ERC584" s="168"/>
      <c r="ERD584" s="168"/>
      <c r="ERE584" s="168"/>
      <c r="ERF584" s="168"/>
      <c r="ERG584" s="168"/>
      <c r="ERH584" s="168"/>
      <c r="ERI584" s="168"/>
      <c r="ERJ584" s="168"/>
      <c r="ERK584" s="168"/>
      <c r="ERL584" s="168"/>
      <c r="ERM584" s="168"/>
      <c r="ERN584" s="168"/>
      <c r="ERO584" s="168"/>
      <c r="ERP584" s="168"/>
      <c r="ERQ584" s="168"/>
      <c r="ERR584" s="168"/>
      <c r="ERS584" s="168"/>
      <c r="ERT584" s="168"/>
      <c r="ERU584" s="168"/>
      <c r="ERV584" s="168"/>
      <c r="ERW584" s="168"/>
      <c r="ERX584" s="168"/>
      <c r="ERY584" s="168"/>
      <c r="ERZ584" s="168"/>
      <c r="ESA584" s="168"/>
      <c r="ESB584" s="168"/>
      <c r="ESC584" s="168"/>
      <c r="ESD584" s="168"/>
      <c r="ESE584" s="168"/>
      <c r="ESF584" s="168"/>
      <c r="ESG584" s="168"/>
      <c r="ESH584" s="168"/>
      <c r="ESI584" s="168"/>
      <c r="ESJ584" s="168"/>
      <c r="ESK584" s="168"/>
      <c r="ESL584" s="168"/>
      <c r="ESM584" s="168"/>
      <c r="ESN584" s="168"/>
      <c r="ESO584" s="168"/>
      <c r="ESP584" s="168"/>
      <c r="ESQ584" s="168"/>
      <c r="ESR584" s="168"/>
      <c r="ESS584" s="168"/>
      <c r="EST584" s="168"/>
      <c r="ESU584" s="168"/>
      <c r="ESV584" s="168"/>
      <c r="ESW584" s="168"/>
      <c r="ESX584" s="168"/>
      <c r="ESY584" s="168"/>
      <c r="ESZ584" s="168"/>
      <c r="ETA584" s="168"/>
      <c r="ETB584" s="168"/>
      <c r="ETC584" s="168"/>
      <c r="ETD584" s="168"/>
      <c r="ETE584" s="168"/>
      <c r="ETF584" s="168"/>
      <c r="ETG584" s="168"/>
      <c r="ETH584" s="168"/>
      <c r="ETI584" s="168"/>
      <c r="ETJ584" s="168"/>
      <c r="ETK584" s="168"/>
      <c r="ETL584" s="168"/>
      <c r="ETM584" s="168"/>
      <c r="ETN584" s="168"/>
      <c r="ETO584" s="168"/>
      <c r="ETP584" s="168"/>
      <c r="ETQ584" s="168"/>
      <c r="ETR584" s="168"/>
      <c r="ETS584" s="168"/>
      <c r="ETT584" s="168"/>
      <c r="ETU584" s="168"/>
      <c r="ETV584" s="168"/>
      <c r="ETW584" s="168"/>
      <c r="ETX584" s="168"/>
      <c r="ETY584" s="168"/>
      <c r="ETZ584" s="168"/>
      <c r="EUA584" s="168"/>
      <c r="EUB584" s="168"/>
      <c r="EUC584" s="168"/>
      <c r="EUD584" s="168"/>
      <c r="EUE584" s="168"/>
      <c r="EUF584" s="168"/>
      <c r="EUG584" s="168"/>
      <c r="EUH584" s="168"/>
      <c r="EUI584" s="168"/>
      <c r="EUJ584" s="168"/>
      <c r="EUK584" s="168"/>
      <c r="EUL584" s="168"/>
      <c r="EUM584" s="168"/>
      <c r="EUN584" s="168"/>
      <c r="EUO584" s="168"/>
      <c r="EUP584" s="168"/>
      <c r="EUQ584" s="168"/>
      <c r="EUR584" s="168"/>
      <c r="EUS584" s="168"/>
      <c r="EUT584" s="168"/>
      <c r="EUU584" s="168"/>
      <c r="EUV584" s="168"/>
      <c r="EUW584" s="168"/>
      <c r="EUX584" s="168"/>
      <c r="EUY584" s="168"/>
      <c r="EUZ584" s="168"/>
      <c r="EVA584" s="168"/>
      <c r="EVB584" s="168"/>
      <c r="EVC584" s="168"/>
      <c r="EVD584" s="168"/>
      <c r="EVE584" s="168"/>
      <c r="EVF584" s="168"/>
      <c r="EVG584" s="168"/>
      <c r="EVH584" s="168"/>
      <c r="EVI584" s="168"/>
      <c r="EVJ584" s="168"/>
      <c r="EVK584" s="168"/>
      <c r="EVL584" s="168"/>
      <c r="EVM584" s="168"/>
      <c r="EVN584" s="168"/>
      <c r="EVO584" s="168"/>
      <c r="EVP584" s="168"/>
      <c r="EVQ584" s="168"/>
      <c r="EVR584" s="168"/>
      <c r="EVS584" s="168"/>
      <c r="EVT584" s="168"/>
      <c r="EVU584" s="168"/>
      <c r="EVV584" s="168"/>
      <c r="EVW584" s="168"/>
      <c r="EVX584" s="168"/>
      <c r="EVY584" s="168"/>
      <c r="EVZ584" s="168"/>
      <c r="EWA584" s="168"/>
      <c r="EWB584" s="168"/>
      <c r="EWC584" s="168"/>
      <c r="EWD584" s="168"/>
      <c r="EWE584" s="168"/>
      <c r="EWF584" s="168"/>
      <c r="EWG584" s="168"/>
      <c r="EWH584" s="168"/>
      <c r="EWI584" s="168"/>
      <c r="EWJ584" s="168"/>
      <c r="EWK584" s="168"/>
      <c r="EWL584" s="168"/>
      <c r="EWM584" s="168"/>
      <c r="EWN584" s="168"/>
      <c r="EWO584" s="168"/>
      <c r="EWP584" s="168"/>
      <c r="EWQ584" s="168"/>
      <c r="EWR584" s="168"/>
      <c r="EWS584" s="168"/>
      <c r="EWT584" s="168"/>
      <c r="EWU584" s="168"/>
      <c r="EWV584" s="168"/>
      <c r="EWW584" s="168"/>
      <c r="EWX584" s="168"/>
      <c r="EWY584" s="168"/>
      <c r="EWZ584" s="168"/>
      <c r="EXA584" s="168"/>
      <c r="EXB584" s="168"/>
      <c r="EXC584" s="168"/>
      <c r="EXD584" s="168"/>
      <c r="EXE584" s="168"/>
      <c r="EXF584" s="168"/>
      <c r="EXG584" s="168"/>
      <c r="EXH584" s="168"/>
      <c r="EXI584" s="168"/>
      <c r="EXJ584" s="168"/>
      <c r="EXK584" s="168"/>
      <c r="EXL584" s="168"/>
      <c r="EXM584" s="168"/>
      <c r="EXN584" s="168"/>
      <c r="EXO584" s="168"/>
      <c r="EXP584" s="168"/>
      <c r="EXQ584" s="168"/>
      <c r="EXR584" s="168"/>
      <c r="EXS584" s="168"/>
      <c r="EXT584" s="168"/>
      <c r="EXU584" s="168"/>
      <c r="EXV584" s="168"/>
      <c r="EXW584" s="168"/>
      <c r="EXX584" s="168"/>
      <c r="EXY584" s="168"/>
      <c r="EXZ584" s="168"/>
      <c r="EYA584" s="168"/>
      <c r="EYB584" s="168"/>
      <c r="EYC584" s="168"/>
      <c r="EYD584" s="168"/>
      <c r="EYE584" s="168"/>
      <c r="EYF584" s="168"/>
      <c r="EYG584" s="168"/>
      <c r="EYH584" s="168"/>
      <c r="EYI584" s="168"/>
      <c r="EYJ584" s="168"/>
      <c r="EYK584" s="168"/>
      <c r="EYL584" s="168"/>
      <c r="EYM584" s="168"/>
      <c r="EYN584" s="168"/>
      <c r="EYO584" s="168"/>
      <c r="EYP584" s="168"/>
      <c r="EYQ584" s="168"/>
      <c r="EYR584" s="168"/>
      <c r="EYS584" s="168"/>
      <c r="EYT584" s="168"/>
      <c r="EYU584" s="168"/>
      <c r="EYV584" s="168"/>
      <c r="EYW584" s="168"/>
      <c r="EYX584" s="168"/>
      <c r="EYY584" s="168"/>
      <c r="EYZ584" s="168"/>
      <c r="EZA584" s="168"/>
      <c r="EZB584" s="168"/>
      <c r="EZC584" s="168"/>
      <c r="EZD584" s="168"/>
      <c r="EZE584" s="168"/>
      <c r="EZF584" s="168"/>
      <c r="EZG584" s="168"/>
      <c r="EZH584" s="168"/>
      <c r="EZI584" s="168"/>
      <c r="EZJ584" s="168"/>
      <c r="EZK584" s="168"/>
      <c r="EZL584" s="168"/>
      <c r="EZM584" s="168"/>
      <c r="EZN584" s="168"/>
      <c r="EZO584" s="168"/>
      <c r="EZP584" s="168"/>
      <c r="EZQ584" s="168"/>
      <c r="EZR584" s="168"/>
      <c r="EZS584" s="168"/>
      <c r="EZT584" s="168"/>
      <c r="EZU584" s="168"/>
      <c r="EZV584" s="168"/>
      <c r="EZW584" s="168"/>
      <c r="EZX584" s="168"/>
      <c r="EZY584" s="168"/>
      <c r="EZZ584" s="168"/>
      <c r="FAA584" s="168"/>
      <c r="FAB584" s="168"/>
      <c r="FAC584" s="168"/>
      <c r="FAD584" s="168"/>
      <c r="FAE584" s="168"/>
      <c r="FAF584" s="168"/>
      <c r="FAG584" s="168"/>
      <c r="FAH584" s="168"/>
      <c r="FAI584" s="168"/>
      <c r="FAJ584" s="168"/>
      <c r="FAK584" s="168"/>
      <c r="FAL584" s="168"/>
      <c r="FAM584" s="168"/>
      <c r="FAN584" s="168"/>
      <c r="FAO584" s="168"/>
      <c r="FAP584" s="168"/>
      <c r="FAQ584" s="168"/>
      <c r="FAR584" s="168"/>
      <c r="FAS584" s="168"/>
      <c r="FAT584" s="168"/>
      <c r="FAU584" s="168"/>
      <c r="FAV584" s="168"/>
      <c r="FAW584" s="168"/>
      <c r="FAX584" s="168"/>
      <c r="FAY584" s="168"/>
      <c r="FAZ584" s="168"/>
      <c r="FBA584" s="168"/>
      <c r="FBB584" s="168"/>
      <c r="FBC584" s="168"/>
      <c r="FBD584" s="168"/>
      <c r="FBE584" s="168"/>
      <c r="FBF584" s="168"/>
      <c r="FBG584" s="168"/>
      <c r="FBH584" s="168"/>
      <c r="FBI584" s="168"/>
      <c r="FBJ584" s="168"/>
      <c r="FBK584" s="168"/>
      <c r="FBL584" s="168"/>
      <c r="FBM584" s="168"/>
      <c r="FBN584" s="168"/>
      <c r="FBO584" s="168"/>
      <c r="FBP584" s="168"/>
      <c r="FBQ584" s="168"/>
      <c r="FBR584" s="168"/>
      <c r="FBS584" s="168"/>
      <c r="FBT584" s="168"/>
      <c r="FBU584" s="168"/>
      <c r="FBV584" s="168"/>
      <c r="FBW584" s="168"/>
      <c r="FBX584" s="168"/>
      <c r="FBY584" s="168"/>
      <c r="FBZ584" s="168"/>
      <c r="FCA584" s="168"/>
      <c r="FCB584" s="168"/>
      <c r="FCC584" s="168"/>
      <c r="FCD584" s="168"/>
      <c r="FCE584" s="168"/>
      <c r="FCF584" s="168"/>
      <c r="FCG584" s="168"/>
      <c r="FCH584" s="168"/>
      <c r="FCI584" s="168"/>
      <c r="FCJ584" s="168"/>
      <c r="FCK584" s="168"/>
      <c r="FCL584" s="168"/>
      <c r="FCM584" s="168"/>
      <c r="FCN584" s="168"/>
      <c r="FCO584" s="168"/>
      <c r="FCP584" s="168"/>
      <c r="FCQ584" s="168"/>
      <c r="FCR584" s="168"/>
      <c r="FCS584" s="168"/>
      <c r="FCT584" s="168"/>
      <c r="FCU584" s="168"/>
      <c r="FCV584" s="168"/>
      <c r="FCW584" s="168"/>
      <c r="FCX584" s="168"/>
      <c r="FCY584" s="168"/>
      <c r="FCZ584" s="168"/>
      <c r="FDA584" s="168"/>
      <c r="FDB584" s="168"/>
      <c r="FDC584" s="168"/>
      <c r="FDD584" s="168"/>
      <c r="FDE584" s="168"/>
      <c r="FDF584" s="168"/>
      <c r="FDG584" s="168"/>
      <c r="FDH584" s="168"/>
      <c r="FDI584" s="168"/>
      <c r="FDJ584" s="168"/>
      <c r="FDK584" s="168"/>
      <c r="FDL584" s="168"/>
      <c r="FDM584" s="168"/>
      <c r="FDN584" s="168"/>
      <c r="FDO584" s="168"/>
      <c r="FDP584" s="168"/>
      <c r="FDQ584" s="168"/>
      <c r="FDR584" s="168"/>
      <c r="FDS584" s="168"/>
      <c r="FDT584" s="168"/>
      <c r="FDU584" s="168"/>
      <c r="FDV584" s="168"/>
      <c r="FDW584" s="168"/>
      <c r="FDX584" s="168"/>
      <c r="FDY584" s="168"/>
      <c r="FDZ584" s="168"/>
      <c r="FEA584" s="168"/>
      <c r="FEB584" s="168"/>
      <c r="FEC584" s="168"/>
      <c r="FED584" s="168"/>
      <c r="FEE584" s="168"/>
      <c r="FEF584" s="168"/>
      <c r="FEG584" s="168"/>
      <c r="FEH584" s="168"/>
      <c r="FEI584" s="168"/>
      <c r="FEJ584" s="168"/>
      <c r="FEK584" s="168"/>
      <c r="FEL584" s="168"/>
      <c r="FEM584" s="168"/>
      <c r="FEN584" s="168"/>
      <c r="FEO584" s="168"/>
      <c r="FEP584" s="168"/>
      <c r="FEQ584" s="168"/>
      <c r="FER584" s="168"/>
      <c r="FES584" s="168"/>
      <c r="FET584" s="168"/>
      <c r="FEU584" s="168"/>
      <c r="FEV584" s="168"/>
      <c r="FEW584" s="168"/>
      <c r="FEX584" s="168"/>
      <c r="FEY584" s="168"/>
      <c r="FEZ584" s="168"/>
      <c r="FFA584" s="168"/>
      <c r="FFB584" s="168"/>
      <c r="FFC584" s="168"/>
      <c r="FFD584" s="168"/>
      <c r="FFE584" s="168"/>
      <c r="FFF584" s="168"/>
      <c r="FFG584" s="168"/>
      <c r="FFH584" s="168"/>
      <c r="FFI584" s="168"/>
      <c r="FFJ584" s="168"/>
      <c r="FFK584" s="168"/>
      <c r="FFL584" s="168"/>
      <c r="FFM584" s="168"/>
      <c r="FFN584" s="168"/>
      <c r="FFO584" s="168"/>
      <c r="FFP584" s="168"/>
      <c r="FFQ584" s="168"/>
      <c r="FFR584" s="168"/>
      <c r="FFS584" s="168"/>
      <c r="FFT584" s="168"/>
      <c r="FFU584" s="168"/>
      <c r="FFV584" s="168"/>
      <c r="FFW584" s="168"/>
      <c r="FFX584" s="168"/>
      <c r="FFY584" s="168"/>
      <c r="FFZ584" s="168"/>
      <c r="FGA584" s="168"/>
      <c r="FGB584" s="168"/>
      <c r="FGC584" s="168"/>
      <c r="FGD584" s="168"/>
      <c r="FGE584" s="168"/>
      <c r="FGF584" s="168"/>
      <c r="FGG584" s="168"/>
      <c r="FGH584" s="168"/>
      <c r="FGI584" s="168"/>
      <c r="FGJ584" s="168"/>
      <c r="FGK584" s="168"/>
      <c r="FGL584" s="168"/>
      <c r="FGM584" s="168"/>
      <c r="FGN584" s="168"/>
      <c r="FGO584" s="168"/>
      <c r="FGP584" s="168"/>
      <c r="FGQ584" s="168"/>
      <c r="FGR584" s="168"/>
      <c r="FGS584" s="168"/>
      <c r="FGT584" s="168"/>
      <c r="FGU584" s="168"/>
      <c r="FGV584" s="168"/>
      <c r="FGW584" s="168"/>
      <c r="FGX584" s="168"/>
      <c r="FGY584" s="168"/>
      <c r="FGZ584" s="168"/>
      <c r="FHA584" s="168"/>
      <c r="FHB584" s="168"/>
      <c r="FHC584" s="168"/>
      <c r="FHD584" s="168"/>
      <c r="FHE584" s="168"/>
      <c r="FHF584" s="168"/>
      <c r="FHG584" s="168"/>
      <c r="FHH584" s="168"/>
      <c r="FHI584" s="168"/>
      <c r="FHJ584" s="168"/>
      <c r="FHK584" s="168"/>
      <c r="FHL584" s="168"/>
      <c r="FHM584" s="168"/>
      <c r="FHN584" s="168"/>
      <c r="FHO584" s="168"/>
      <c r="FHP584" s="168"/>
      <c r="FHQ584" s="168"/>
      <c r="FHR584" s="168"/>
      <c r="FHS584" s="168"/>
      <c r="FHT584" s="168"/>
      <c r="FHU584" s="168"/>
      <c r="FHV584" s="168"/>
      <c r="FHW584" s="168"/>
      <c r="FHX584" s="168"/>
      <c r="FHY584" s="168"/>
      <c r="FHZ584" s="168"/>
      <c r="FIA584" s="168"/>
      <c r="FIB584" s="168"/>
      <c r="FIC584" s="168"/>
      <c r="FID584" s="168"/>
      <c r="FIE584" s="168"/>
      <c r="FIF584" s="168"/>
      <c r="FIG584" s="168"/>
      <c r="FIH584" s="168"/>
      <c r="FII584" s="168"/>
      <c r="FIJ584" s="168"/>
      <c r="FIK584" s="168"/>
      <c r="FIL584" s="168"/>
      <c r="FIM584" s="168"/>
      <c r="FIN584" s="168"/>
      <c r="FIO584" s="168"/>
      <c r="FIP584" s="168"/>
      <c r="FIQ584" s="168"/>
      <c r="FIR584" s="168"/>
      <c r="FIS584" s="168"/>
      <c r="FIT584" s="168"/>
      <c r="FIU584" s="168"/>
      <c r="FIV584" s="168"/>
      <c r="FIW584" s="168"/>
      <c r="FIX584" s="168"/>
      <c r="FIY584" s="168"/>
      <c r="FIZ584" s="168"/>
      <c r="FJA584" s="168"/>
      <c r="FJB584" s="168"/>
      <c r="FJC584" s="168"/>
      <c r="FJD584" s="168"/>
      <c r="FJE584" s="168"/>
      <c r="FJF584" s="168"/>
      <c r="FJG584" s="168"/>
      <c r="FJH584" s="168"/>
      <c r="FJI584" s="168"/>
      <c r="FJJ584" s="168"/>
      <c r="FJK584" s="168"/>
      <c r="FJL584" s="168"/>
      <c r="FJM584" s="168"/>
      <c r="FJN584" s="168"/>
      <c r="FJO584" s="168"/>
      <c r="FJP584" s="168"/>
      <c r="FJQ584" s="168"/>
      <c r="FJR584" s="168"/>
      <c r="FJS584" s="168"/>
      <c r="FJT584" s="168"/>
      <c r="FJU584" s="168"/>
      <c r="FJV584" s="168"/>
      <c r="FJW584" s="168"/>
      <c r="FJX584" s="168"/>
      <c r="FJY584" s="168"/>
      <c r="FJZ584" s="168"/>
      <c r="FKA584" s="168"/>
      <c r="FKB584" s="168"/>
      <c r="FKC584" s="168"/>
      <c r="FKD584" s="168"/>
      <c r="FKE584" s="168"/>
      <c r="FKF584" s="168"/>
      <c r="FKG584" s="168"/>
      <c r="FKH584" s="168"/>
      <c r="FKI584" s="168"/>
      <c r="FKJ584" s="168"/>
      <c r="FKK584" s="168"/>
      <c r="FKL584" s="168"/>
      <c r="FKM584" s="168"/>
      <c r="FKN584" s="168"/>
      <c r="FKO584" s="168"/>
      <c r="FKP584" s="168"/>
      <c r="FKQ584" s="168"/>
      <c r="FKR584" s="168"/>
      <c r="FKS584" s="168"/>
      <c r="FKT584" s="168"/>
      <c r="FKU584" s="168"/>
      <c r="FKV584" s="168"/>
      <c r="FKW584" s="168"/>
      <c r="FKX584" s="168"/>
      <c r="FKY584" s="168"/>
      <c r="FKZ584" s="168"/>
      <c r="FLA584" s="168"/>
      <c r="FLB584" s="168"/>
      <c r="FLC584" s="168"/>
      <c r="FLD584" s="168"/>
      <c r="FLE584" s="168"/>
      <c r="FLF584" s="168"/>
      <c r="FLG584" s="168"/>
      <c r="FLH584" s="168"/>
      <c r="FLI584" s="168"/>
      <c r="FLJ584" s="168"/>
      <c r="FLK584" s="168"/>
      <c r="FLL584" s="168"/>
      <c r="FLM584" s="168"/>
      <c r="FLN584" s="168"/>
      <c r="FLO584" s="168"/>
      <c r="FLP584" s="168"/>
      <c r="FLQ584" s="168"/>
      <c r="FLR584" s="168"/>
      <c r="FLS584" s="168"/>
      <c r="FLT584" s="168"/>
      <c r="FLU584" s="168"/>
      <c r="FLV584" s="168"/>
      <c r="FLW584" s="168"/>
      <c r="FLX584" s="168"/>
      <c r="FLY584" s="168"/>
      <c r="FLZ584" s="168"/>
      <c r="FMA584" s="168"/>
      <c r="FMB584" s="168"/>
      <c r="FMC584" s="168"/>
      <c r="FMD584" s="168"/>
      <c r="FME584" s="168"/>
      <c r="FMF584" s="168"/>
      <c r="FMG584" s="168"/>
      <c r="FMH584" s="168"/>
      <c r="FMI584" s="168"/>
      <c r="FMJ584" s="168"/>
      <c r="FMK584" s="168"/>
      <c r="FML584" s="168"/>
      <c r="FMM584" s="168"/>
      <c r="FMN584" s="168"/>
      <c r="FMO584" s="168"/>
      <c r="FMP584" s="168"/>
      <c r="FMQ584" s="168"/>
      <c r="FMR584" s="168"/>
      <c r="FMS584" s="168"/>
      <c r="FMT584" s="168"/>
      <c r="FMU584" s="168"/>
      <c r="FMV584" s="168"/>
      <c r="FMW584" s="168"/>
      <c r="FMX584" s="168"/>
      <c r="FMY584" s="168"/>
      <c r="FMZ584" s="168"/>
      <c r="FNA584" s="168"/>
      <c r="FNB584" s="168"/>
      <c r="FNC584" s="168"/>
      <c r="FND584" s="168"/>
      <c r="FNE584" s="168"/>
      <c r="FNF584" s="168"/>
      <c r="FNG584" s="168"/>
      <c r="FNH584" s="168"/>
      <c r="FNI584" s="168"/>
      <c r="FNJ584" s="168"/>
      <c r="FNK584" s="168"/>
      <c r="FNL584" s="168"/>
      <c r="FNM584" s="168"/>
      <c r="FNN584" s="168"/>
      <c r="FNO584" s="168"/>
      <c r="FNP584" s="168"/>
      <c r="FNQ584" s="168"/>
      <c r="FNR584" s="168"/>
      <c r="FNS584" s="168"/>
      <c r="FNT584" s="168"/>
      <c r="FNU584" s="168"/>
      <c r="FNV584" s="168"/>
      <c r="FNW584" s="168"/>
      <c r="FNX584" s="168"/>
      <c r="FNY584" s="168"/>
      <c r="FNZ584" s="168"/>
      <c r="FOA584" s="168"/>
      <c r="FOB584" s="168"/>
      <c r="FOC584" s="168"/>
      <c r="FOD584" s="168"/>
      <c r="FOE584" s="168"/>
      <c r="FOF584" s="168"/>
      <c r="FOG584" s="168"/>
      <c r="FOH584" s="168"/>
      <c r="FOI584" s="168"/>
      <c r="FOJ584" s="168"/>
      <c r="FOK584" s="168"/>
      <c r="FOL584" s="168"/>
      <c r="FOM584" s="168"/>
      <c r="FON584" s="168"/>
      <c r="FOO584" s="168"/>
      <c r="FOP584" s="168"/>
      <c r="FOQ584" s="168"/>
      <c r="FOR584" s="168"/>
      <c r="FOS584" s="168"/>
      <c r="FOT584" s="168"/>
      <c r="FOU584" s="168"/>
      <c r="FOV584" s="168"/>
      <c r="FOW584" s="168"/>
      <c r="FOX584" s="168"/>
      <c r="FOY584" s="168"/>
      <c r="FOZ584" s="168"/>
      <c r="FPA584" s="168"/>
      <c r="FPB584" s="168"/>
      <c r="FPC584" s="168"/>
      <c r="FPD584" s="168"/>
      <c r="FPE584" s="168"/>
      <c r="FPF584" s="168"/>
      <c r="FPG584" s="168"/>
      <c r="FPH584" s="168"/>
      <c r="FPI584" s="168"/>
      <c r="FPJ584" s="168"/>
      <c r="FPK584" s="168"/>
      <c r="FPL584" s="168"/>
      <c r="FPM584" s="168"/>
      <c r="FPN584" s="168"/>
      <c r="FPO584" s="168"/>
      <c r="FPP584" s="168"/>
      <c r="FPQ584" s="168"/>
      <c r="FPR584" s="168"/>
      <c r="FPS584" s="168"/>
      <c r="FPT584" s="168"/>
      <c r="FPU584" s="168"/>
      <c r="FPV584" s="168"/>
      <c r="FPW584" s="168"/>
      <c r="FPX584" s="168"/>
      <c r="FPY584" s="168"/>
      <c r="FPZ584" s="168"/>
      <c r="FQA584" s="168"/>
      <c r="FQB584" s="168"/>
      <c r="FQC584" s="168"/>
      <c r="FQD584" s="168"/>
      <c r="FQE584" s="168"/>
      <c r="FQF584" s="168"/>
      <c r="FQG584" s="168"/>
      <c r="FQH584" s="168"/>
      <c r="FQI584" s="168"/>
      <c r="FQJ584" s="168"/>
      <c r="FQK584" s="168"/>
      <c r="FQL584" s="168"/>
      <c r="FQM584" s="168"/>
      <c r="FQN584" s="168"/>
      <c r="FQO584" s="168"/>
      <c r="FQP584" s="168"/>
      <c r="FQQ584" s="168"/>
      <c r="FQR584" s="168"/>
      <c r="FQS584" s="168"/>
      <c r="FQT584" s="168"/>
      <c r="FQU584" s="168"/>
      <c r="FQV584" s="168"/>
      <c r="FQW584" s="168"/>
      <c r="FQX584" s="168"/>
      <c r="FQY584" s="168"/>
      <c r="FQZ584" s="168"/>
      <c r="FRA584" s="168"/>
      <c r="FRB584" s="168"/>
      <c r="FRC584" s="168"/>
      <c r="FRD584" s="168"/>
      <c r="FRE584" s="168"/>
      <c r="FRF584" s="168"/>
      <c r="FRG584" s="168"/>
      <c r="FRH584" s="168"/>
      <c r="FRI584" s="168"/>
      <c r="FRJ584" s="168"/>
      <c r="FRK584" s="168"/>
      <c r="FRL584" s="168"/>
      <c r="FRM584" s="168"/>
      <c r="FRN584" s="168"/>
      <c r="FRO584" s="168"/>
      <c r="FRP584" s="168"/>
      <c r="FRQ584" s="168"/>
      <c r="FRR584" s="168"/>
      <c r="FRS584" s="168"/>
      <c r="FRT584" s="168"/>
      <c r="FRU584" s="168"/>
      <c r="FRV584" s="168"/>
      <c r="FRW584" s="168"/>
      <c r="FRX584" s="168"/>
      <c r="FRY584" s="168"/>
      <c r="FRZ584" s="168"/>
      <c r="FSA584" s="168"/>
      <c r="FSB584" s="168"/>
      <c r="FSC584" s="168"/>
      <c r="FSD584" s="168"/>
      <c r="FSE584" s="168"/>
      <c r="FSF584" s="168"/>
      <c r="FSG584" s="168"/>
      <c r="FSH584" s="168"/>
      <c r="FSI584" s="168"/>
      <c r="FSJ584" s="168"/>
      <c r="FSK584" s="168"/>
      <c r="FSL584" s="168"/>
      <c r="FSM584" s="168"/>
      <c r="FSN584" s="168"/>
      <c r="FSO584" s="168"/>
      <c r="FSP584" s="168"/>
      <c r="FSQ584" s="168"/>
      <c r="FSR584" s="168"/>
      <c r="FSS584" s="168"/>
      <c r="FST584" s="168"/>
      <c r="FSU584" s="168"/>
      <c r="FSV584" s="168"/>
      <c r="FSW584" s="168"/>
      <c r="FSX584" s="168"/>
      <c r="FSY584" s="168"/>
      <c r="FSZ584" s="168"/>
      <c r="FTA584" s="168"/>
      <c r="FTB584" s="168"/>
      <c r="FTC584" s="168"/>
      <c r="FTD584" s="168"/>
      <c r="FTE584" s="168"/>
      <c r="FTF584" s="168"/>
      <c r="FTG584" s="168"/>
      <c r="FTH584" s="168"/>
      <c r="FTI584" s="168"/>
      <c r="FTJ584" s="168"/>
      <c r="FTK584" s="168"/>
      <c r="FTL584" s="168"/>
      <c r="FTM584" s="168"/>
      <c r="FTN584" s="168"/>
      <c r="FTO584" s="168"/>
      <c r="FTP584" s="168"/>
      <c r="FTQ584" s="168"/>
      <c r="FTR584" s="168"/>
      <c r="FTS584" s="168"/>
      <c r="FTT584" s="168"/>
      <c r="FTU584" s="168"/>
      <c r="FTV584" s="168"/>
      <c r="FTW584" s="168"/>
      <c r="FTX584" s="168"/>
      <c r="FTY584" s="168"/>
      <c r="FTZ584" s="168"/>
      <c r="FUA584" s="168"/>
      <c r="FUB584" s="168"/>
      <c r="FUC584" s="168"/>
      <c r="FUD584" s="168"/>
      <c r="FUE584" s="168"/>
      <c r="FUF584" s="168"/>
      <c r="FUG584" s="168"/>
      <c r="FUH584" s="168"/>
      <c r="FUI584" s="168"/>
      <c r="FUJ584" s="168"/>
      <c r="FUK584" s="168"/>
      <c r="FUL584" s="168"/>
      <c r="FUM584" s="168"/>
      <c r="FUN584" s="168"/>
      <c r="FUO584" s="168"/>
      <c r="FUP584" s="168"/>
      <c r="FUQ584" s="168"/>
      <c r="FUR584" s="168"/>
      <c r="FUS584" s="168"/>
      <c r="FUT584" s="168"/>
      <c r="FUU584" s="168"/>
      <c r="FUV584" s="168"/>
      <c r="FUW584" s="168"/>
      <c r="FUX584" s="168"/>
      <c r="FUY584" s="168"/>
      <c r="FUZ584" s="168"/>
      <c r="FVA584" s="168"/>
      <c r="FVB584" s="168"/>
      <c r="FVC584" s="168"/>
      <c r="FVD584" s="168"/>
      <c r="FVE584" s="168"/>
      <c r="FVF584" s="168"/>
      <c r="FVG584" s="168"/>
      <c r="FVH584" s="168"/>
      <c r="FVI584" s="168"/>
      <c r="FVJ584" s="168"/>
      <c r="FVK584" s="168"/>
      <c r="FVL584" s="168"/>
      <c r="FVM584" s="168"/>
      <c r="FVN584" s="168"/>
      <c r="FVO584" s="168"/>
      <c r="FVP584" s="168"/>
      <c r="FVQ584" s="168"/>
      <c r="FVR584" s="168"/>
      <c r="FVS584" s="168"/>
      <c r="FVT584" s="168"/>
      <c r="FVU584" s="168"/>
      <c r="FVV584" s="168"/>
      <c r="FVW584" s="168"/>
      <c r="FVX584" s="168"/>
      <c r="FVY584" s="168"/>
      <c r="FVZ584" s="168"/>
      <c r="FWA584" s="168"/>
      <c r="FWB584" s="168"/>
      <c r="FWC584" s="168"/>
      <c r="FWD584" s="168"/>
      <c r="FWE584" s="168"/>
      <c r="FWF584" s="168"/>
      <c r="FWG584" s="168"/>
      <c r="FWH584" s="168"/>
      <c r="FWI584" s="168"/>
      <c r="FWJ584" s="168"/>
      <c r="FWK584" s="168"/>
      <c r="FWL584" s="168"/>
      <c r="FWM584" s="168"/>
      <c r="FWN584" s="168"/>
      <c r="FWO584" s="168"/>
      <c r="FWP584" s="168"/>
      <c r="FWQ584" s="168"/>
      <c r="FWR584" s="168"/>
      <c r="FWS584" s="168"/>
      <c r="FWT584" s="168"/>
      <c r="FWU584" s="168"/>
      <c r="FWV584" s="168"/>
      <c r="FWW584" s="168"/>
      <c r="FWX584" s="168"/>
      <c r="FWY584" s="168"/>
      <c r="FWZ584" s="168"/>
      <c r="FXA584" s="168"/>
      <c r="FXB584" s="168"/>
      <c r="FXC584" s="168"/>
      <c r="FXD584" s="168"/>
      <c r="FXE584" s="168"/>
      <c r="FXF584" s="168"/>
      <c r="FXG584" s="168"/>
      <c r="FXH584" s="168"/>
      <c r="FXI584" s="168"/>
      <c r="FXJ584" s="168"/>
      <c r="FXK584" s="168"/>
      <c r="FXL584" s="168"/>
      <c r="FXM584" s="168"/>
      <c r="FXN584" s="168"/>
      <c r="FXO584" s="168"/>
      <c r="FXP584" s="168"/>
      <c r="FXQ584" s="168"/>
      <c r="FXR584" s="168"/>
      <c r="FXS584" s="168"/>
      <c r="FXT584" s="168"/>
      <c r="FXU584" s="168"/>
      <c r="FXV584" s="168"/>
      <c r="FXW584" s="168"/>
      <c r="FXX584" s="168"/>
      <c r="FXY584" s="168"/>
      <c r="FXZ584" s="168"/>
      <c r="FYA584" s="168"/>
      <c r="FYB584" s="168"/>
      <c r="FYC584" s="168"/>
      <c r="FYD584" s="168"/>
      <c r="FYE584" s="168"/>
      <c r="FYF584" s="168"/>
      <c r="FYG584" s="168"/>
      <c r="FYH584" s="168"/>
      <c r="FYI584" s="168"/>
      <c r="FYJ584" s="168"/>
      <c r="FYK584" s="168"/>
      <c r="FYL584" s="168"/>
      <c r="FYM584" s="168"/>
      <c r="FYN584" s="168"/>
      <c r="FYO584" s="168"/>
      <c r="FYP584" s="168"/>
      <c r="FYQ584" s="168"/>
      <c r="FYR584" s="168"/>
      <c r="FYS584" s="168"/>
      <c r="FYT584" s="168"/>
      <c r="FYU584" s="168"/>
      <c r="FYV584" s="168"/>
      <c r="FYW584" s="168"/>
      <c r="FYX584" s="168"/>
      <c r="FYY584" s="168"/>
      <c r="FYZ584" s="168"/>
      <c r="FZA584" s="168"/>
      <c r="FZB584" s="168"/>
      <c r="FZC584" s="168"/>
      <c r="FZD584" s="168"/>
      <c r="FZE584" s="168"/>
      <c r="FZF584" s="168"/>
      <c r="FZG584" s="168"/>
      <c r="FZH584" s="168"/>
      <c r="FZI584" s="168"/>
      <c r="FZJ584" s="168"/>
      <c r="FZK584" s="168"/>
      <c r="FZL584" s="168"/>
      <c r="FZM584" s="168"/>
      <c r="FZN584" s="168"/>
      <c r="FZO584" s="168"/>
      <c r="FZP584" s="168"/>
      <c r="FZQ584" s="168"/>
      <c r="FZR584" s="168"/>
      <c r="FZS584" s="168"/>
      <c r="FZT584" s="168"/>
      <c r="FZU584" s="168"/>
      <c r="FZV584" s="168"/>
      <c r="FZW584" s="168"/>
      <c r="FZX584" s="168"/>
      <c r="FZY584" s="168"/>
      <c r="FZZ584" s="168"/>
      <c r="GAA584" s="168"/>
      <c r="GAB584" s="168"/>
      <c r="GAC584" s="168"/>
      <c r="GAD584" s="168"/>
      <c r="GAE584" s="168"/>
      <c r="GAF584" s="168"/>
      <c r="GAG584" s="168"/>
      <c r="GAH584" s="168"/>
      <c r="GAI584" s="168"/>
      <c r="GAJ584" s="168"/>
      <c r="GAK584" s="168"/>
      <c r="GAL584" s="168"/>
      <c r="GAM584" s="168"/>
      <c r="GAN584" s="168"/>
      <c r="GAO584" s="168"/>
      <c r="GAP584" s="168"/>
      <c r="GAQ584" s="168"/>
      <c r="GAR584" s="168"/>
      <c r="GAS584" s="168"/>
      <c r="GAT584" s="168"/>
      <c r="GAU584" s="168"/>
      <c r="GAV584" s="168"/>
      <c r="GAW584" s="168"/>
      <c r="GAX584" s="168"/>
      <c r="GAY584" s="168"/>
      <c r="GAZ584" s="168"/>
      <c r="GBA584" s="168"/>
      <c r="GBB584" s="168"/>
      <c r="GBC584" s="168"/>
      <c r="GBD584" s="168"/>
      <c r="GBE584" s="168"/>
      <c r="GBF584" s="168"/>
      <c r="GBG584" s="168"/>
      <c r="GBH584" s="168"/>
      <c r="GBI584" s="168"/>
      <c r="GBJ584" s="168"/>
      <c r="GBK584" s="168"/>
      <c r="GBL584" s="168"/>
      <c r="GBM584" s="168"/>
      <c r="GBN584" s="168"/>
      <c r="GBO584" s="168"/>
      <c r="GBP584" s="168"/>
      <c r="GBQ584" s="168"/>
      <c r="GBR584" s="168"/>
      <c r="GBS584" s="168"/>
      <c r="GBT584" s="168"/>
      <c r="GBU584" s="168"/>
      <c r="GBV584" s="168"/>
      <c r="GBW584" s="168"/>
      <c r="GBX584" s="168"/>
      <c r="GBY584" s="168"/>
      <c r="GBZ584" s="168"/>
      <c r="GCA584" s="168"/>
      <c r="GCB584" s="168"/>
      <c r="GCC584" s="168"/>
      <c r="GCD584" s="168"/>
      <c r="GCE584" s="168"/>
      <c r="GCF584" s="168"/>
      <c r="GCG584" s="168"/>
      <c r="GCH584" s="168"/>
      <c r="GCI584" s="168"/>
      <c r="GCJ584" s="168"/>
      <c r="GCK584" s="168"/>
      <c r="GCL584" s="168"/>
      <c r="GCM584" s="168"/>
      <c r="GCN584" s="168"/>
      <c r="GCO584" s="168"/>
      <c r="GCP584" s="168"/>
      <c r="GCQ584" s="168"/>
      <c r="GCR584" s="168"/>
      <c r="GCS584" s="168"/>
      <c r="GCT584" s="168"/>
      <c r="GCU584" s="168"/>
      <c r="GCV584" s="168"/>
      <c r="GCW584" s="168"/>
      <c r="GCX584" s="168"/>
      <c r="GCY584" s="168"/>
      <c r="GCZ584" s="168"/>
      <c r="GDA584" s="168"/>
      <c r="GDB584" s="168"/>
      <c r="GDC584" s="168"/>
      <c r="GDD584" s="168"/>
      <c r="GDE584" s="168"/>
      <c r="GDF584" s="168"/>
      <c r="GDG584" s="168"/>
      <c r="GDH584" s="168"/>
      <c r="GDI584" s="168"/>
      <c r="GDJ584" s="168"/>
      <c r="GDK584" s="168"/>
      <c r="GDL584" s="168"/>
      <c r="GDM584" s="168"/>
      <c r="GDN584" s="168"/>
      <c r="GDO584" s="168"/>
      <c r="GDP584" s="168"/>
      <c r="GDQ584" s="168"/>
      <c r="GDR584" s="168"/>
      <c r="GDS584" s="168"/>
      <c r="GDT584" s="168"/>
      <c r="GDU584" s="168"/>
      <c r="GDV584" s="168"/>
      <c r="GDW584" s="168"/>
      <c r="GDX584" s="168"/>
      <c r="GDY584" s="168"/>
      <c r="GDZ584" s="168"/>
      <c r="GEA584" s="168"/>
      <c r="GEB584" s="168"/>
      <c r="GEC584" s="168"/>
      <c r="GED584" s="168"/>
      <c r="GEE584" s="168"/>
      <c r="GEF584" s="168"/>
      <c r="GEG584" s="168"/>
      <c r="GEH584" s="168"/>
      <c r="GEI584" s="168"/>
      <c r="GEJ584" s="168"/>
      <c r="GEK584" s="168"/>
      <c r="GEL584" s="168"/>
      <c r="GEM584" s="168"/>
      <c r="GEN584" s="168"/>
      <c r="GEO584" s="168"/>
      <c r="GEP584" s="168"/>
      <c r="GEQ584" s="168"/>
      <c r="GER584" s="168"/>
      <c r="GES584" s="168"/>
      <c r="GET584" s="168"/>
      <c r="GEU584" s="168"/>
      <c r="GEV584" s="168"/>
      <c r="GEW584" s="168"/>
      <c r="GEX584" s="168"/>
      <c r="GEY584" s="168"/>
      <c r="GEZ584" s="168"/>
      <c r="GFA584" s="168"/>
      <c r="GFB584" s="168"/>
      <c r="GFC584" s="168"/>
      <c r="GFD584" s="168"/>
      <c r="GFE584" s="168"/>
      <c r="GFF584" s="168"/>
      <c r="GFG584" s="168"/>
      <c r="GFH584" s="168"/>
      <c r="GFI584" s="168"/>
      <c r="GFJ584" s="168"/>
      <c r="GFK584" s="168"/>
      <c r="GFL584" s="168"/>
      <c r="GFM584" s="168"/>
      <c r="GFN584" s="168"/>
      <c r="GFO584" s="168"/>
      <c r="GFP584" s="168"/>
      <c r="GFQ584" s="168"/>
      <c r="GFR584" s="168"/>
      <c r="GFS584" s="168"/>
      <c r="GFT584" s="168"/>
      <c r="GFU584" s="168"/>
      <c r="GFV584" s="168"/>
      <c r="GFW584" s="168"/>
      <c r="GFX584" s="168"/>
      <c r="GFY584" s="168"/>
      <c r="GFZ584" s="168"/>
      <c r="GGA584" s="168"/>
      <c r="GGB584" s="168"/>
      <c r="GGC584" s="168"/>
      <c r="GGD584" s="168"/>
      <c r="GGE584" s="168"/>
      <c r="GGF584" s="168"/>
      <c r="GGG584" s="168"/>
      <c r="GGH584" s="168"/>
      <c r="GGI584" s="168"/>
      <c r="GGJ584" s="168"/>
      <c r="GGK584" s="168"/>
      <c r="GGL584" s="168"/>
      <c r="GGM584" s="168"/>
      <c r="GGN584" s="168"/>
      <c r="GGO584" s="168"/>
      <c r="GGP584" s="168"/>
      <c r="GGQ584" s="168"/>
      <c r="GGR584" s="168"/>
      <c r="GGS584" s="168"/>
      <c r="GGT584" s="168"/>
      <c r="GGU584" s="168"/>
      <c r="GGV584" s="168"/>
      <c r="GGW584" s="168"/>
      <c r="GGX584" s="168"/>
      <c r="GGY584" s="168"/>
      <c r="GGZ584" s="168"/>
      <c r="GHA584" s="168"/>
      <c r="GHB584" s="168"/>
      <c r="GHC584" s="168"/>
      <c r="GHD584" s="168"/>
      <c r="GHE584" s="168"/>
      <c r="GHF584" s="168"/>
      <c r="GHG584" s="168"/>
      <c r="GHH584" s="168"/>
      <c r="GHI584" s="168"/>
      <c r="GHJ584" s="168"/>
      <c r="GHK584" s="168"/>
      <c r="GHL584" s="168"/>
      <c r="GHM584" s="168"/>
      <c r="GHN584" s="168"/>
      <c r="GHO584" s="168"/>
      <c r="GHP584" s="168"/>
      <c r="GHQ584" s="168"/>
      <c r="GHR584" s="168"/>
      <c r="GHS584" s="168"/>
      <c r="GHT584" s="168"/>
      <c r="GHU584" s="168"/>
      <c r="GHV584" s="168"/>
      <c r="GHW584" s="168"/>
      <c r="GHX584" s="168"/>
      <c r="GHY584" s="168"/>
      <c r="GHZ584" s="168"/>
      <c r="GIA584" s="168"/>
      <c r="GIB584" s="168"/>
      <c r="GIC584" s="168"/>
      <c r="GID584" s="168"/>
      <c r="GIE584" s="168"/>
      <c r="GIF584" s="168"/>
      <c r="GIG584" s="168"/>
      <c r="GIH584" s="168"/>
      <c r="GII584" s="168"/>
      <c r="GIJ584" s="168"/>
      <c r="GIK584" s="168"/>
      <c r="GIL584" s="168"/>
      <c r="GIM584" s="168"/>
      <c r="GIN584" s="168"/>
      <c r="GIO584" s="168"/>
      <c r="GIP584" s="168"/>
      <c r="GIQ584" s="168"/>
      <c r="GIR584" s="168"/>
      <c r="GIS584" s="168"/>
      <c r="GIT584" s="168"/>
      <c r="GIU584" s="168"/>
      <c r="GIV584" s="168"/>
      <c r="GIW584" s="168"/>
      <c r="GIX584" s="168"/>
      <c r="GIY584" s="168"/>
      <c r="GIZ584" s="168"/>
      <c r="GJA584" s="168"/>
      <c r="GJB584" s="168"/>
      <c r="GJC584" s="168"/>
      <c r="GJD584" s="168"/>
      <c r="GJE584" s="168"/>
      <c r="GJF584" s="168"/>
      <c r="GJG584" s="168"/>
      <c r="GJH584" s="168"/>
      <c r="GJI584" s="168"/>
      <c r="GJJ584" s="168"/>
      <c r="GJK584" s="168"/>
      <c r="GJL584" s="168"/>
      <c r="GJM584" s="168"/>
      <c r="GJN584" s="168"/>
      <c r="GJO584" s="168"/>
      <c r="GJP584" s="168"/>
      <c r="GJQ584" s="168"/>
      <c r="GJR584" s="168"/>
      <c r="GJS584" s="168"/>
      <c r="GJT584" s="168"/>
      <c r="GJU584" s="168"/>
      <c r="GJV584" s="168"/>
      <c r="GJW584" s="168"/>
      <c r="GJX584" s="168"/>
      <c r="GJY584" s="168"/>
      <c r="GJZ584" s="168"/>
      <c r="GKA584" s="168"/>
      <c r="GKB584" s="168"/>
      <c r="GKC584" s="168"/>
      <c r="GKD584" s="168"/>
      <c r="GKE584" s="168"/>
      <c r="GKF584" s="168"/>
      <c r="GKG584" s="168"/>
      <c r="GKH584" s="168"/>
      <c r="GKI584" s="168"/>
      <c r="GKJ584" s="168"/>
      <c r="GKK584" s="168"/>
      <c r="GKL584" s="168"/>
      <c r="GKM584" s="168"/>
      <c r="GKN584" s="168"/>
      <c r="GKO584" s="168"/>
      <c r="GKP584" s="168"/>
      <c r="GKQ584" s="168"/>
      <c r="GKR584" s="168"/>
      <c r="GKS584" s="168"/>
      <c r="GKT584" s="168"/>
      <c r="GKU584" s="168"/>
      <c r="GKV584" s="168"/>
      <c r="GKW584" s="168"/>
      <c r="GKX584" s="168"/>
      <c r="GKY584" s="168"/>
      <c r="GKZ584" s="168"/>
      <c r="GLA584" s="168"/>
      <c r="GLB584" s="168"/>
      <c r="GLC584" s="168"/>
      <c r="GLD584" s="168"/>
      <c r="GLE584" s="168"/>
      <c r="GLF584" s="168"/>
      <c r="GLG584" s="168"/>
      <c r="GLH584" s="168"/>
      <c r="GLI584" s="168"/>
      <c r="GLJ584" s="168"/>
      <c r="GLK584" s="168"/>
      <c r="GLL584" s="168"/>
      <c r="GLM584" s="168"/>
      <c r="GLN584" s="168"/>
      <c r="GLO584" s="168"/>
      <c r="GLP584" s="168"/>
      <c r="GLQ584" s="168"/>
      <c r="GLR584" s="168"/>
      <c r="GLS584" s="168"/>
      <c r="GLT584" s="168"/>
      <c r="GLU584" s="168"/>
      <c r="GLV584" s="168"/>
      <c r="GLW584" s="168"/>
      <c r="GLX584" s="168"/>
      <c r="GLY584" s="168"/>
      <c r="GLZ584" s="168"/>
      <c r="GMA584" s="168"/>
      <c r="GMB584" s="168"/>
      <c r="GMC584" s="168"/>
      <c r="GMD584" s="168"/>
      <c r="GME584" s="168"/>
      <c r="GMF584" s="168"/>
      <c r="GMG584" s="168"/>
      <c r="GMH584" s="168"/>
      <c r="GMI584" s="168"/>
      <c r="GMJ584" s="168"/>
      <c r="GMK584" s="168"/>
      <c r="GML584" s="168"/>
      <c r="GMM584" s="168"/>
      <c r="GMN584" s="168"/>
      <c r="GMO584" s="168"/>
      <c r="GMP584" s="168"/>
      <c r="GMQ584" s="168"/>
      <c r="GMR584" s="168"/>
      <c r="GMS584" s="168"/>
      <c r="GMT584" s="168"/>
      <c r="GMU584" s="168"/>
      <c r="GMV584" s="168"/>
      <c r="GMW584" s="168"/>
      <c r="GMX584" s="168"/>
      <c r="GMY584" s="168"/>
      <c r="GMZ584" s="168"/>
      <c r="GNA584" s="168"/>
      <c r="GNB584" s="168"/>
      <c r="GNC584" s="168"/>
      <c r="GND584" s="168"/>
      <c r="GNE584" s="168"/>
      <c r="GNF584" s="168"/>
      <c r="GNG584" s="168"/>
      <c r="GNH584" s="168"/>
      <c r="GNI584" s="168"/>
      <c r="GNJ584" s="168"/>
      <c r="GNK584" s="168"/>
      <c r="GNL584" s="168"/>
      <c r="GNM584" s="168"/>
      <c r="GNN584" s="168"/>
      <c r="GNO584" s="168"/>
      <c r="GNP584" s="168"/>
      <c r="GNQ584" s="168"/>
      <c r="GNR584" s="168"/>
      <c r="GNS584" s="168"/>
      <c r="GNT584" s="168"/>
      <c r="GNU584" s="168"/>
      <c r="GNV584" s="168"/>
      <c r="GNW584" s="168"/>
      <c r="GNX584" s="168"/>
      <c r="GNY584" s="168"/>
      <c r="GNZ584" s="168"/>
      <c r="GOA584" s="168"/>
      <c r="GOB584" s="168"/>
      <c r="GOC584" s="168"/>
      <c r="GOD584" s="168"/>
      <c r="GOE584" s="168"/>
      <c r="GOF584" s="168"/>
      <c r="GOG584" s="168"/>
      <c r="GOH584" s="168"/>
      <c r="GOI584" s="168"/>
      <c r="GOJ584" s="168"/>
      <c r="GOK584" s="168"/>
      <c r="GOL584" s="168"/>
      <c r="GOM584" s="168"/>
      <c r="GON584" s="168"/>
      <c r="GOO584" s="168"/>
      <c r="GOP584" s="168"/>
      <c r="GOQ584" s="168"/>
      <c r="GOR584" s="168"/>
      <c r="GOS584" s="168"/>
      <c r="GOT584" s="168"/>
      <c r="GOU584" s="168"/>
      <c r="GOV584" s="168"/>
      <c r="GOW584" s="168"/>
      <c r="GOX584" s="168"/>
      <c r="GOY584" s="168"/>
      <c r="GOZ584" s="168"/>
      <c r="GPA584" s="168"/>
      <c r="GPB584" s="168"/>
      <c r="GPC584" s="168"/>
      <c r="GPD584" s="168"/>
      <c r="GPE584" s="168"/>
      <c r="GPF584" s="168"/>
      <c r="GPG584" s="168"/>
      <c r="GPH584" s="168"/>
      <c r="GPI584" s="168"/>
      <c r="GPJ584" s="168"/>
      <c r="GPK584" s="168"/>
      <c r="GPL584" s="168"/>
      <c r="GPM584" s="168"/>
      <c r="GPN584" s="168"/>
      <c r="GPO584" s="168"/>
      <c r="GPP584" s="168"/>
      <c r="GPQ584" s="168"/>
      <c r="GPR584" s="168"/>
      <c r="GPS584" s="168"/>
      <c r="GPT584" s="168"/>
      <c r="GPU584" s="168"/>
      <c r="GPV584" s="168"/>
      <c r="GPW584" s="168"/>
      <c r="GPX584" s="168"/>
      <c r="GPY584" s="168"/>
      <c r="GPZ584" s="168"/>
      <c r="GQA584" s="168"/>
      <c r="GQB584" s="168"/>
      <c r="GQC584" s="168"/>
      <c r="GQD584" s="168"/>
      <c r="GQE584" s="168"/>
      <c r="GQF584" s="168"/>
      <c r="GQG584" s="168"/>
      <c r="GQH584" s="168"/>
      <c r="GQI584" s="168"/>
      <c r="GQJ584" s="168"/>
      <c r="GQK584" s="168"/>
      <c r="GQL584" s="168"/>
      <c r="GQM584" s="168"/>
      <c r="GQN584" s="168"/>
      <c r="GQO584" s="168"/>
      <c r="GQP584" s="168"/>
      <c r="GQQ584" s="168"/>
      <c r="GQR584" s="168"/>
      <c r="GQS584" s="168"/>
      <c r="GQT584" s="168"/>
      <c r="GQU584" s="168"/>
      <c r="GQV584" s="168"/>
      <c r="GQW584" s="168"/>
      <c r="GQX584" s="168"/>
      <c r="GQY584" s="168"/>
      <c r="GQZ584" s="168"/>
      <c r="GRA584" s="168"/>
      <c r="GRB584" s="168"/>
      <c r="GRC584" s="168"/>
      <c r="GRD584" s="168"/>
      <c r="GRE584" s="168"/>
      <c r="GRF584" s="168"/>
      <c r="GRG584" s="168"/>
      <c r="GRH584" s="168"/>
      <c r="GRI584" s="168"/>
      <c r="GRJ584" s="168"/>
      <c r="GRK584" s="168"/>
      <c r="GRL584" s="168"/>
      <c r="GRM584" s="168"/>
      <c r="GRN584" s="168"/>
      <c r="GRO584" s="168"/>
      <c r="GRP584" s="168"/>
      <c r="GRQ584" s="168"/>
      <c r="GRR584" s="168"/>
      <c r="GRS584" s="168"/>
      <c r="GRT584" s="168"/>
      <c r="GRU584" s="168"/>
      <c r="GRV584" s="168"/>
      <c r="GRW584" s="168"/>
      <c r="GRX584" s="168"/>
      <c r="GRY584" s="168"/>
      <c r="GRZ584" s="168"/>
      <c r="GSA584" s="168"/>
      <c r="GSB584" s="168"/>
      <c r="GSC584" s="168"/>
      <c r="GSD584" s="168"/>
      <c r="GSE584" s="168"/>
      <c r="GSF584" s="168"/>
      <c r="GSG584" s="168"/>
      <c r="GSH584" s="168"/>
      <c r="GSI584" s="168"/>
      <c r="GSJ584" s="168"/>
      <c r="GSK584" s="168"/>
      <c r="GSL584" s="168"/>
      <c r="GSM584" s="168"/>
      <c r="GSN584" s="168"/>
      <c r="GSO584" s="168"/>
      <c r="GSP584" s="168"/>
      <c r="GSQ584" s="168"/>
      <c r="GSR584" s="168"/>
      <c r="GSS584" s="168"/>
      <c r="GST584" s="168"/>
      <c r="GSU584" s="168"/>
      <c r="GSV584" s="168"/>
      <c r="GSW584" s="168"/>
      <c r="GSX584" s="168"/>
      <c r="GSY584" s="168"/>
      <c r="GSZ584" s="168"/>
      <c r="GTA584" s="168"/>
      <c r="GTB584" s="168"/>
      <c r="GTC584" s="168"/>
      <c r="GTD584" s="168"/>
      <c r="GTE584" s="168"/>
      <c r="GTF584" s="168"/>
      <c r="GTG584" s="168"/>
      <c r="GTH584" s="168"/>
      <c r="GTI584" s="168"/>
      <c r="GTJ584" s="168"/>
      <c r="GTK584" s="168"/>
      <c r="GTL584" s="168"/>
      <c r="GTM584" s="168"/>
      <c r="GTN584" s="168"/>
      <c r="GTO584" s="168"/>
      <c r="GTP584" s="168"/>
      <c r="GTQ584" s="168"/>
      <c r="GTR584" s="168"/>
      <c r="GTS584" s="168"/>
      <c r="GTT584" s="168"/>
      <c r="GTU584" s="168"/>
      <c r="GTV584" s="168"/>
      <c r="GTW584" s="168"/>
      <c r="GTX584" s="168"/>
      <c r="GTY584" s="168"/>
      <c r="GTZ584" s="168"/>
      <c r="GUA584" s="168"/>
      <c r="GUB584" s="168"/>
      <c r="GUC584" s="168"/>
      <c r="GUD584" s="168"/>
      <c r="GUE584" s="168"/>
      <c r="GUF584" s="168"/>
      <c r="GUG584" s="168"/>
      <c r="GUH584" s="168"/>
      <c r="GUI584" s="168"/>
      <c r="GUJ584" s="168"/>
      <c r="GUK584" s="168"/>
      <c r="GUL584" s="168"/>
      <c r="GUM584" s="168"/>
      <c r="GUN584" s="168"/>
      <c r="GUO584" s="168"/>
      <c r="GUP584" s="168"/>
      <c r="GUQ584" s="168"/>
      <c r="GUR584" s="168"/>
      <c r="GUS584" s="168"/>
      <c r="GUT584" s="168"/>
      <c r="GUU584" s="168"/>
      <c r="GUV584" s="168"/>
      <c r="GUW584" s="168"/>
      <c r="GUX584" s="168"/>
      <c r="GUY584" s="168"/>
      <c r="GUZ584" s="168"/>
      <c r="GVA584" s="168"/>
      <c r="GVB584" s="168"/>
      <c r="GVC584" s="168"/>
      <c r="GVD584" s="168"/>
      <c r="GVE584" s="168"/>
      <c r="GVF584" s="168"/>
      <c r="GVG584" s="168"/>
      <c r="GVH584" s="168"/>
      <c r="GVI584" s="168"/>
      <c r="GVJ584" s="168"/>
      <c r="GVK584" s="168"/>
      <c r="GVL584" s="168"/>
      <c r="GVM584" s="168"/>
      <c r="GVN584" s="168"/>
      <c r="GVO584" s="168"/>
      <c r="GVP584" s="168"/>
      <c r="GVQ584" s="168"/>
      <c r="GVR584" s="168"/>
      <c r="GVS584" s="168"/>
      <c r="GVT584" s="168"/>
      <c r="GVU584" s="168"/>
      <c r="GVV584" s="168"/>
      <c r="GVW584" s="168"/>
      <c r="GVX584" s="168"/>
      <c r="GVY584" s="168"/>
      <c r="GVZ584" s="168"/>
      <c r="GWA584" s="168"/>
      <c r="GWB584" s="168"/>
      <c r="GWC584" s="168"/>
      <c r="GWD584" s="168"/>
      <c r="GWE584" s="168"/>
      <c r="GWF584" s="168"/>
      <c r="GWG584" s="168"/>
      <c r="GWH584" s="168"/>
      <c r="GWI584" s="168"/>
      <c r="GWJ584" s="168"/>
      <c r="GWK584" s="168"/>
      <c r="GWL584" s="168"/>
      <c r="GWM584" s="168"/>
      <c r="GWN584" s="168"/>
      <c r="GWO584" s="168"/>
      <c r="GWP584" s="168"/>
      <c r="GWQ584" s="168"/>
      <c r="GWR584" s="168"/>
      <c r="GWS584" s="168"/>
      <c r="GWT584" s="168"/>
      <c r="GWU584" s="168"/>
      <c r="GWV584" s="168"/>
      <c r="GWW584" s="168"/>
      <c r="GWX584" s="168"/>
      <c r="GWY584" s="168"/>
      <c r="GWZ584" s="168"/>
      <c r="GXA584" s="168"/>
      <c r="GXB584" s="168"/>
      <c r="GXC584" s="168"/>
      <c r="GXD584" s="168"/>
      <c r="GXE584" s="168"/>
      <c r="GXF584" s="168"/>
      <c r="GXG584" s="168"/>
      <c r="GXH584" s="168"/>
      <c r="GXI584" s="168"/>
      <c r="GXJ584" s="168"/>
      <c r="GXK584" s="168"/>
      <c r="GXL584" s="168"/>
      <c r="GXM584" s="168"/>
      <c r="GXN584" s="168"/>
      <c r="GXO584" s="168"/>
      <c r="GXP584" s="168"/>
      <c r="GXQ584" s="168"/>
      <c r="GXR584" s="168"/>
      <c r="GXS584" s="168"/>
      <c r="GXT584" s="168"/>
      <c r="GXU584" s="168"/>
      <c r="GXV584" s="168"/>
      <c r="GXW584" s="168"/>
      <c r="GXX584" s="168"/>
      <c r="GXY584" s="168"/>
      <c r="GXZ584" s="168"/>
      <c r="GYA584" s="168"/>
      <c r="GYB584" s="168"/>
      <c r="GYC584" s="168"/>
      <c r="GYD584" s="168"/>
      <c r="GYE584" s="168"/>
      <c r="GYF584" s="168"/>
      <c r="GYG584" s="168"/>
      <c r="GYH584" s="168"/>
      <c r="GYI584" s="168"/>
      <c r="GYJ584" s="168"/>
      <c r="GYK584" s="168"/>
      <c r="GYL584" s="168"/>
      <c r="GYM584" s="168"/>
      <c r="GYN584" s="168"/>
      <c r="GYO584" s="168"/>
      <c r="GYP584" s="168"/>
      <c r="GYQ584" s="168"/>
      <c r="GYR584" s="168"/>
      <c r="GYS584" s="168"/>
      <c r="GYT584" s="168"/>
      <c r="GYU584" s="168"/>
      <c r="GYV584" s="168"/>
      <c r="GYW584" s="168"/>
      <c r="GYX584" s="168"/>
      <c r="GYY584" s="168"/>
      <c r="GYZ584" s="168"/>
      <c r="GZA584" s="168"/>
      <c r="GZB584" s="168"/>
      <c r="GZC584" s="168"/>
      <c r="GZD584" s="168"/>
      <c r="GZE584" s="168"/>
      <c r="GZF584" s="168"/>
      <c r="GZG584" s="168"/>
      <c r="GZH584" s="168"/>
      <c r="GZI584" s="168"/>
      <c r="GZJ584" s="168"/>
      <c r="GZK584" s="168"/>
      <c r="GZL584" s="168"/>
      <c r="GZM584" s="168"/>
      <c r="GZN584" s="168"/>
      <c r="GZO584" s="168"/>
      <c r="GZP584" s="168"/>
      <c r="GZQ584" s="168"/>
      <c r="GZR584" s="168"/>
      <c r="GZS584" s="168"/>
      <c r="GZT584" s="168"/>
      <c r="GZU584" s="168"/>
      <c r="GZV584" s="168"/>
      <c r="GZW584" s="168"/>
      <c r="GZX584" s="168"/>
      <c r="GZY584" s="168"/>
      <c r="GZZ584" s="168"/>
      <c r="HAA584" s="168"/>
      <c r="HAB584" s="168"/>
      <c r="HAC584" s="168"/>
      <c r="HAD584" s="168"/>
      <c r="HAE584" s="168"/>
      <c r="HAF584" s="168"/>
      <c r="HAG584" s="168"/>
      <c r="HAH584" s="168"/>
      <c r="HAI584" s="168"/>
      <c r="HAJ584" s="168"/>
      <c r="HAK584" s="168"/>
      <c r="HAL584" s="168"/>
      <c r="HAM584" s="168"/>
      <c r="HAN584" s="168"/>
      <c r="HAO584" s="168"/>
      <c r="HAP584" s="168"/>
      <c r="HAQ584" s="168"/>
      <c r="HAR584" s="168"/>
      <c r="HAS584" s="168"/>
      <c r="HAT584" s="168"/>
      <c r="HAU584" s="168"/>
      <c r="HAV584" s="168"/>
      <c r="HAW584" s="168"/>
      <c r="HAX584" s="168"/>
      <c r="HAY584" s="168"/>
      <c r="HAZ584" s="168"/>
      <c r="HBA584" s="168"/>
      <c r="HBB584" s="168"/>
      <c r="HBC584" s="168"/>
      <c r="HBD584" s="168"/>
      <c r="HBE584" s="168"/>
      <c r="HBF584" s="168"/>
      <c r="HBG584" s="168"/>
      <c r="HBH584" s="168"/>
      <c r="HBI584" s="168"/>
      <c r="HBJ584" s="168"/>
      <c r="HBK584" s="168"/>
      <c r="HBL584" s="168"/>
      <c r="HBM584" s="168"/>
      <c r="HBN584" s="168"/>
      <c r="HBO584" s="168"/>
      <c r="HBP584" s="168"/>
      <c r="HBQ584" s="168"/>
      <c r="HBR584" s="168"/>
      <c r="HBS584" s="168"/>
      <c r="HBT584" s="168"/>
      <c r="HBU584" s="168"/>
      <c r="HBV584" s="168"/>
      <c r="HBW584" s="168"/>
      <c r="HBX584" s="168"/>
      <c r="HBY584" s="168"/>
      <c r="HBZ584" s="168"/>
      <c r="HCA584" s="168"/>
      <c r="HCB584" s="168"/>
      <c r="HCC584" s="168"/>
      <c r="HCD584" s="168"/>
      <c r="HCE584" s="168"/>
      <c r="HCF584" s="168"/>
      <c r="HCG584" s="168"/>
      <c r="HCH584" s="168"/>
      <c r="HCI584" s="168"/>
      <c r="HCJ584" s="168"/>
      <c r="HCK584" s="168"/>
      <c r="HCL584" s="168"/>
      <c r="HCM584" s="168"/>
      <c r="HCN584" s="168"/>
      <c r="HCO584" s="168"/>
      <c r="HCP584" s="168"/>
      <c r="HCQ584" s="168"/>
      <c r="HCR584" s="168"/>
      <c r="HCS584" s="168"/>
      <c r="HCT584" s="168"/>
      <c r="HCU584" s="168"/>
      <c r="HCV584" s="168"/>
      <c r="HCW584" s="168"/>
      <c r="HCX584" s="168"/>
      <c r="HCY584" s="168"/>
      <c r="HCZ584" s="168"/>
      <c r="HDA584" s="168"/>
      <c r="HDB584" s="168"/>
      <c r="HDC584" s="168"/>
      <c r="HDD584" s="168"/>
      <c r="HDE584" s="168"/>
      <c r="HDF584" s="168"/>
      <c r="HDG584" s="168"/>
      <c r="HDH584" s="168"/>
      <c r="HDI584" s="168"/>
      <c r="HDJ584" s="168"/>
      <c r="HDK584" s="168"/>
      <c r="HDL584" s="168"/>
      <c r="HDM584" s="168"/>
      <c r="HDN584" s="168"/>
      <c r="HDO584" s="168"/>
      <c r="HDP584" s="168"/>
      <c r="HDQ584" s="168"/>
      <c r="HDR584" s="168"/>
      <c r="HDS584" s="168"/>
      <c r="HDT584" s="168"/>
      <c r="HDU584" s="168"/>
      <c r="HDV584" s="168"/>
      <c r="HDW584" s="168"/>
      <c r="HDX584" s="168"/>
      <c r="HDY584" s="168"/>
      <c r="HDZ584" s="168"/>
      <c r="HEA584" s="168"/>
      <c r="HEB584" s="168"/>
      <c r="HEC584" s="168"/>
      <c r="HED584" s="168"/>
      <c r="HEE584" s="168"/>
      <c r="HEF584" s="168"/>
      <c r="HEG584" s="168"/>
      <c r="HEH584" s="168"/>
      <c r="HEI584" s="168"/>
      <c r="HEJ584" s="168"/>
      <c r="HEK584" s="168"/>
      <c r="HEL584" s="168"/>
      <c r="HEM584" s="168"/>
      <c r="HEN584" s="168"/>
      <c r="HEO584" s="168"/>
      <c r="HEP584" s="168"/>
      <c r="HEQ584" s="168"/>
      <c r="HER584" s="168"/>
      <c r="HES584" s="168"/>
      <c r="HET584" s="168"/>
      <c r="HEU584" s="168"/>
      <c r="HEV584" s="168"/>
      <c r="HEW584" s="168"/>
      <c r="HEX584" s="168"/>
      <c r="HEY584" s="168"/>
      <c r="HEZ584" s="168"/>
      <c r="HFA584" s="168"/>
      <c r="HFB584" s="168"/>
      <c r="HFC584" s="168"/>
      <c r="HFD584" s="168"/>
      <c r="HFE584" s="168"/>
      <c r="HFF584" s="168"/>
      <c r="HFG584" s="168"/>
      <c r="HFH584" s="168"/>
      <c r="HFI584" s="168"/>
      <c r="HFJ584" s="168"/>
      <c r="HFK584" s="168"/>
      <c r="HFL584" s="168"/>
      <c r="HFM584" s="168"/>
      <c r="HFN584" s="168"/>
      <c r="HFO584" s="168"/>
      <c r="HFP584" s="168"/>
      <c r="HFQ584" s="168"/>
      <c r="HFR584" s="168"/>
      <c r="HFS584" s="168"/>
      <c r="HFT584" s="168"/>
      <c r="HFU584" s="168"/>
      <c r="HFV584" s="168"/>
      <c r="HFW584" s="168"/>
      <c r="HFX584" s="168"/>
      <c r="HFY584" s="168"/>
      <c r="HFZ584" s="168"/>
      <c r="HGA584" s="168"/>
      <c r="HGB584" s="168"/>
      <c r="HGC584" s="168"/>
      <c r="HGD584" s="168"/>
      <c r="HGE584" s="168"/>
      <c r="HGF584" s="168"/>
      <c r="HGG584" s="168"/>
      <c r="HGH584" s="168"/>
      <c r="HGI584" s="168"/>
      <c r="HGJ584" s="168"/>
      <c r="HGK584" s="168"/>
      <c r="HGL584" s="168"/>
      <c r="HGM584" s="168"/>
      <c r="HGN584" s="168"/>
      <c r="HGO584" s="168"/>
      <c r="HGP584" s="168"/>
      <c r="HGQ584" s="168"/>
      <c r="HGR584" s="168"/>
      <c r="HGS584" s="168"/>
      <c r="HGT584" s="168"/>
      <c r="HGU584" s="168"/>
      <c r="HGV584" s="168"/>
      <c r="HGW584" s="168"/>
      <c r="HGX584" s="168"/>
      <c r="HGY584" s="168"/>
      <c r="HGZ584" s="168"/>
      <c r="HHA584" s="168"/>
      <c r="HHB584" s="168"/>
      <c r="HHC584" s="168"/>
      <c r="HHD584" s="168"/>
      <c r="HHE584" s="168"/>
      <c r="HHF584" s="168"/>
      <c r="HHG584" s="168"/>
      <c r="HHH584" s="168"/>
      <c r="HHI584" s="168"/>
      <c r="HHJ584" s="168"/>
      <c r="HHK584" s="168"/>
      <c r="HHL584" s="168"/>
      <c r="HHM584" s="168"/>
      <c r="HHN584" s="168"/>
      <c r="HHO584" s="168"/>
      <c r="HHP584" s="168"/>
      <c r="HHQ584" s="168"/>
      <c r="HHR584" s="168"/>
      <c r="HHS584" s="168"/>
      <c r="HHT584" s="168"/>
      <c r="HHU584" s="168"/>
      <c r="HHV584" s="168"/>
      <c r="HHW584" s="168"/>
      <c r="HHX584" s="168"/>
      <c r="HHY584" s="168"/>
      <c r="HHZ584" s="168"/>
      <c r="HIA584" s="168"/>
      <c r="HIB584" s="168"/>
      <c r="HIC584" s="168"/>
      <c r="HID584" s="168"/>
      <c r="HIE584" s="168"/>
      <c r="HIF584" s="168"/>
      <c r="HIG584" s="168"/>
      <c r="HIH584" s="168"/>
      <c r="HII584" s="168"/>
      <c r="HIJ584" s="168"/>
      <c r="HIK584" s="168"/>
      <c r="HIL584" s="168"/>
      <c r="HIM584" s="168"/>
      <c r="HIN584" s="168"/>
      <c r="HIO584" s="168"/>
      <c r="HIP584" s="168"/>
      <c r="HIQ584" s="168"/>
      <c r="HIR584" s="168"/>
      <c r="HIS584" s="168"/>
      <c r="HIT584" s="168"/>
      <c r="HIU584" s="168"/>
      <c r="HIV584" s="168"/>
      <c r="HIW584" s="168"/>
      <c r="HIX584" s="168"/>
      <c r="HIY584" s="168"/>
      <c r="HIZ584" s="168"/>
      <c r="HJA584" s="168"/>
      <c r="HJB584" s="168"/>
      <c r="HJC584" s="168"/>
      <c r="HJD584" s="168"/>
      <c r="HJE584" s="168"/>
      <c r="HJF584" s="168"/>
      <c r="HJG584" s="168"/>
      <c r="HJH584" s="168"/>
      <c r="HJI584" s="168"/>
      <c r="HJJ584" s="168"/>
      <c r="HJK584" s="168"/>
      <c r="HJL584" s="168"/>
      <c r="HJM584" s="168"/>
      <c r="HJN584" s="168"/>
      <c r="HJO584" s="168"/>
      <c r="HJP584" s="168"/>
      <c r="HJQ584" s="168"/>
      <c r="HJR584" s="168"/>
      <c r="HJS584" s="168"/>
      <c r="HJT584" s="168"/>
      <c r="HJU584" s="168"/>
      <c r="HJV584" s="168"/>
      <c r="HJW584" s="168"/>
      <c r="HJX584" s="168"/>
      <c r="HJY584" s="168"/>
      <c r="HJZ584" s="168"/>
      <c r="HKA584" s="168"/>
      <c r="HKB584" s="168"/>
      <c r="HKC584" s="168"/>
      <c r="HKD584" s="168"/>
      <c r="HKE584" s="168"/>
      <c r="HKF584" s="168"/>
      <c r="HKG584" s="168"/>
      <c r="HKH584" s="168"/>
      <c r="HKI584" s="168"/>
      <c r="HKJ584" s="168"/>
      <c r="HKK584" s="168"/>
      <c r="HKL584" s="168"/>
      <c r="HKM584" s="168"/>
      <c r="HKN584" s="168"/>
      <c r="HKO584" s="168"/>
      <c r="HKP584" s="168"/>
      <c r="HKQ584" s="168"/>
      <c r="HKR584" s="168"/>
      <c r="HKS584" s="168"/>
      <c r="HKT584" s="168"/>
      <c r="HKU584" s="168"/>
      <c r="HKV584" s="168"/>
      <c r="HKW584" s="168"/>
      <c r="HKX584" s="168"/>
      <c r="HKY584" s="168"/>
      <c r="HKZ584" s="168"/>
      <c r="HLA584" s="168"/>
      <c r="HLB584" s="168"/>
      <c r="HLC584" s="168"/>
      <c r="HLD584" s="168"/>
      <c r="HLE584" s="168"/>
      <c r="HLF584" s="168"/>
      <c r="HLG584" s="168"/>
      <c r="HLH584" s="168"/>
      <c r="HLI584" s="168"/>
      <c r="HLJ584" s="168"/>
      <c r="HLK584" s="168"/>
      <c r="HLL584" s="168"/>
      <c r="HLM584" s="168"/>
      <c r="HLN584" s="168"/>
      <c r="HLO584" s="168"/>
      <c r="HLP584" s="168"/>
      <c r="HLQ584" s="168"/>
      <c r="HLR584" s="168"/>
      <c r="HLS584" s="168"/>
      <c r="HLT584" s="168"/>
      <c r="HLU584" s="168"/>
      <c r="HLV584" s="168"/>
      <c r="HLW584" s="168"/>
      <c r="HLX584" s="168"/>
      <c r="HLY584" s="168"/>
      <c r="HLZ584" s="168"/>
      <c r="HMA584" s="168"/>
      <c r="HMB584" s="168"/>
      <c r="HMC584" s="168"/>
      <c r="HMD584" s="168"/>
      <c r="HME584" s="168"/>
      <c r="HMF584" s="168"/>
      <c r="HMG584" s="168"/>
      <c r="HMH584" s="168"/>
      <c r="HMI584" s="168"/>
      <c r="HMJ584" s="168"/>
      <c r="HMK584" s="168"/>
      <c r="HML584" s="168"/>
      <c r="HMM584" s="168"/>
      <c r="HMN584" s="168"/>
      <c r="HMO584" s="168"/>
      <c r="HMP584" s="168"/>
      <c r="HMQ584" s="168"/>
      <c r="HMR584" s="168"/>
      <c r="HMS584" s="168"/>
      <c r="HMT584" s="168"/>
      <c r="HMU584" s="168"/>
      <c r="HMV584" s="168"/>
      <c r="HMW584" s="168"/>
      <c r="HMX584" s="168"/>
      <c r="HMY584" s="168"/>
      <c r="HMZ584" s="168"/>
      <c r="HNA584" s="168"/>
      <c r="HNB584" s="168"/>
      <c r="HNC584" s="168"/>
      <c r="HND584" s="168"/>
      <c r="HNE584" s="168"/>
      <c r="HNF584" s="168"/>
      <c r="HNG584" s="168"/>
      <c r="HNH584" s="168"/>
      <c r="HNI584" s="168"/>
      <c r="HNJ584" s="168"/>
      <c r="HNK584" s="168"/>
      <c r="HNL584" s="168"/>
      <c r="HNM584" s="168"/>
      <c r="HNN584" s="168"/>
      <c r="HNO584" s="168"/>
      <c r="HNP584" s="168"/>
      <c r="HNQ584" s="168"/>
      <c r="HNR584" s="168"/>
      <c r="HNS584" s="168"/>
      <c r="HNT584" s="168"/>
      <c r="HNU584" s="168"/>
      <c r="HNV584" s="168"/>
      <c r="HNW584" s="168"/>
      <c r="HNX584" s="168"/>
      <c r="HNY584" s="168"/>
      <c r="HNZ584" s="168"/>
      <c r="HOA584" s="168"/>
      <c r="HOB584" s="168"/>
      <c r="HOC584" s="168"/>
      <c r="HOD584" s="168"/>
      <c r="HOE584" s="168"/>
      <c r="HOF584" s="168"/>
      <c r="HOG584" s="168"/>
      <c r="HOH584" s="168"/>
      <c r="HOI584" s="168"/>
      <c r="HOJ584" s="168"/>
      <c r="HOK584" s="168"/>
      <c r="HOL584" s="168"/>
      <c r="HOM584" s="168"/>
      <c r="HON584" s="168"/>
      <c r="HOO584" s="168"/>
      <c r="HOP584" s="168"/>
      <c r="HOQ584" s="168"/>
      <c r="HOR584" s="168"/>
      <c r="HOS584" s="168"/>
      <c r="HOT584" s="168"/>
      <c r="HOU584" s="168"/>
      <c r="HOV584" s="168"/>
      <c r="HOW584" s="168"/>
      <c r="HOX584" s="168"/>
      <c r="HOY584" s="168"/>
      <c r="HOZ584" s="168"/>
      <c r="HPA584" s="168"/>
      <c r="HPB584" s="168"/>
      <c r="HPC584" s="168"/>
      <c r="HPD584" s="168"/>
      <c r="HPE584" s="168"/>
      <c r="HPF584" s="168"/>
      <c r="HPG584" s="168"/>
      <c r="HPH584" s="168"/>
      <c r="HPI584" s="168"/>
      <c r="HPJ584" s="168"/>
      <c r="HPK584" s="168"/>
      <c r="HPL584" s="168"/>
      <c r="HPM584" s="168"/>
      <c r="HPN584" s="168"/>
      <c r="HPO584" s="168"/>
      <c r="HPP584" s="168"/>
      <c r="HPQ584" s="168"/>
      <c r="HPR584" s="168"/>
      <c r="HPS584" s="168"/>
      <c r="HPT584" s="168"/>
      <c r="HPU584" s="168"/>
      <c r="HPV584" s="168"/>
      <c r="HPW584" s="168"/>
      <c r="HPX584" s="168"/>
      <c r="HPY584" s="168"/>
      <c r="HPZ584" s="168"/>
      <c r="HQA584" s="168"/>
      <c r="HQB584" s="168"/>
      <c r="HQC584" s="168"/>
      <c r="HQD584" s="168"/>
      <c r="HQE584" s="168"/>
      <c r="HQF584" s="168"/>
      <c r="HQG584" s="168"/>
      <c r="HQH584" s="168"/>
      <c r="HQI584" s="168"/>
      <c r="HQJ584" s="168"/>
      <c r="HQK584" s="168"/>
      <c r="HQL584" s="168"/>
      <c r="HQM584" s="168"/>
      <c r="HQN584" s="168"/>
      <c r="HQO584" s="168"/>
      <c r="HQP584" s="168"/>
      <c r="HQQ584" s="168"/>
      <c r="HQR584" s="168"/>
      <c r="HQS584" s="168"/>
      <c r="HQT584" s="168"/>
      <c r="HQU584" s="168"/>
      <c r="HQV584" s="168"/>
      <c r="HQW584" s="168"/>
      <c r="HQX584" s="168"/>
      <c r="HQY584" s="168"/>
      <c r="HQZ584" s="168"/>
      <c r="HRA584" s="168"/>
      <c r="HRB584" s="168"/>
      <c r="HRC584" s="168"/>
      <c r="HRD584" s="168"/>
      <c r="HRE584" s="168"/>
      <c r="HRF584" s="168"/>
      <c r="HRG584" s="168"/>
      <c r="HRH584" s="168"/>
      <c r="HRI584" s="168"/>
      <c r="HRJ584" s="168"/>
      <c r="HRK584" s="168"/>
      <c r="HRL584" s="168"/>
      <c r="HRM584" s="168"/>
      <c r="HRN584" s="168"/>
      <c r="HRO584" s="168"/>
      <c r="HRP584" s="168"/>
      <c r="HRQ584" s="168"/>
      <c r="HRR584" s="168"/>
      <c r="HRS584" s="168"/>
      <c r="HRT584" s="168"/>
      <c r="HRU584" s="168"/>
      <c r="HRV584" s="168"/>
      <c r="HRW584" s="168"/>
      <c r="HRX584" s="168"/>
      <c r="HRY584" s="168"/>
      <c r="HRZ584" s="168"/>
      <c r="HSA584" s="168"/>
      <c r="HSB584" s="168"/>
      <c r="HSC584" s="168"/>
      <c r="HSD584" s="168"/>
      <c r="HSE584" s="168"/>
      <c r="HSF584" s="168"/>
      <c r="HSG584" s="168"/>
      <c r="HSH584" s="168"/>
      <c r="HSI584" s="168"/>
      <c r="HSJ584" s="168"/>
      <c r="HSK584" s="168"/>
      <c r="HSL584" s="168"/>
      <c r="HSM584" s="168"/>
      <c r="HSN584" s="168"/>
      <c r="HSO584" s="168"/>
      <c r="HSP584" s="168"/>
      <c r="HSQ584" s="168"/>
      <c r="HSR584" s="168"/>
      <c r="HSS584" s="168"/>
      <c r="HST584" s="168"/>
      <c r="HSU584" s="168"/>
      <c r="HSV584" s="168"/>
      <c r="HSW584" s="168"/>
      <c r="HSX584" s="168"/>
      <c r="HSY584" s="168"/>
      <c r="HSZ584" s="168"/>
      <c r="HTA584" s="168"/>
      <c r="HTB584" s="168"/>
      <c r="HTC584" s="168"/>
      <c r="HTD584" s="168"/>
      <c r="HTE584" s="168"/>
      <c r="HTF584" s="168"/>
      <c r="HTG584" s="168"/>
      <c r="HTH584" s="168"/>
      <c r="HTI584" s="168"/>
      <c r="HTJ584" s="168"/>
      <c r="HTK584" s="168"/>
      <c r="HTL584" s="168"/>
      <c r="HTM584" s="168"/>
      <c r="HTN584" s="168"/>
      <c r="HTO584" s="168"/>
      <c r="HTP584" s="168"/>
      <c r="HTQ584" s="168"/>
      <c r="HTR584" s="168"/>
      <c r="HTS584" s="168"/>
      <c r="HTT584" s="168"/>
      <c r="HTU584" s="168"/>
      <c r="HTV584" s="168"/>
      <c r="HTW584" s="168"/>
      <c r="HTX584" s="168"/>
      <c r="HTY584" s="168"/>
      <c r="HTZ584" s="168"/>
      <c r="HUA584" s="168"/>
      <c r="HUB584" s="168"/>
      <c r="HUC584" s="168"/>
      <c r="HUD584" s="168"/>
      <c r="HUE584" s="168"/>
      <c r="HUF584" s="168"/>
      <c r="HUG584" s="168"/>
      <c r="HUH584" s="168"/>
      <c r="HUI584" s="168"/>
      <c r="HUJ584" s="168"/>
      <c r="HUK584" s="168"/>
      <c r="HUL584" s="168"/>
      <c r="HUM584" s="168"/>
      <c r="HUN584" s="168"/>
      <c r="HUO584" s="168"/>
      <c r="HUP584" s="168"/>
      <c r="HUQ584" s="168"/>
      <c r="HUR584" s="168"/>
      <c r="HUS584" s="168"/>
      <c r="HUT584" s="168"/>
      <c r="HUU584" s="168"/>
      <c r="HUV584" s="168"/>
      <c r="HUW584" s="168"/>
      <c r="HUX584" s="168"/>
      <c r="HUY584" s="168"/>
      <c r="HUZ584" s="168"/>
      <c r="HVA584" s="168"/>
      <c r="HVB584" s="168"/>
      <c r="HVC584" s="168"/>
      <c r="HVD584" s="168"/>
      <c r="HVE584" s="168"/>
      <c r="HVF584" s="168"/>
      <c r="HVG584" s="168"/>
      <c r="HVH584" s="168"/>
      <c r="HVI584" s="168"/>
      <c r="HVJ584" s="168"/>
      <c r="HVK584" s="168"/>
      <c r="HVL584" s="168"/>
      <c r="HVM584" s="168"/>
      <c r="HVN584" s="168"/>
      <c r="HVO584" s="168"/>
      <c r="HVP584" s="168"/>
      <c r="HVQ584" s="168"/>
      <c r="HVR584" s="168"/>
      <c r="HVS584" s="168"/>
      <c r="HVT584" s="168"/>
      <c r="HVU584" s="168"/>
      <c r="HVV584" s="168"/>
      <c r="HVW584" s="168"/>
      <c r="HVX584" s="168"/>
      <c r="HVY584" s="168"/>
      <c r="HVZ584" s="168"/>
      <c r="HWA584" s="168"/>
      <c r="HWB584" s="168"/>
      <c r="HWC584" s="168"/>
      <c r="HWD584" s="168"/>
      <c r="HWE584" s="168"/>
      <c r="HWF584" s="168"/>
      <c r="HWG584" s="168"/>
      <c r="HWH584" s="168"/>
      <c r="HWI584" s="168"/>
      <c r="HWJ584" s="168"/>
      <c r="HWK584" s="168"/>
      <c r="HWL584" s="168"/>
      <c r="HWM584" s="168"/>
      <c r="HWN584" s="168"/>
      <c r="HWO584" s="168"/>
      <c r="HWP584" s="168"/>
      <c r="HWQ584" s="168"/>
      <c r="HWR584" s="168"/>
      <c r="HWS584" s="168"/>
      <c r="HWT584" s="168"/>
      <c r="HWU584" s="168"/>
      <c r="HWV584" s="168"/>
      <c r="HWW584" s="168"/>
      <c r="HWX584" s="168"/>
      <c r="HWY584" s="168"/>
      <c r="HWZ584" s="168"/>
      <c r="HXA584" s="168"/>
      <c r="HXB584" s="168"/>
      <c r="HXC584" s="168"/>
      <c r="HXD584" s="168"/>
      <c r="HXE584" s="168"/>
      <c r="HXF584" s="168"/>
      <c r="HXG584" s="168"/>
      <c r="HXH584" s="168"/>
      <c r="HXI584" s="168"/>
      <c r="HXJ584" s="168"/>
      <c r="HXK584" s="168"/>
      <c r="HXL584" s="168"/>
      <c r="HXM584" s="168"/>
      <c r="HXN584" s="168"/>
      <c r="HXO584" s="168"/>
      <c r="HXP584" s="168"/>
      <c r="HXQ584" s="168"/>
      <c r="HXR584" s="168"/>
      <c r="HXS584" s="168"/>
      <c r="HXT584" s="168"/>
      <c r="HXU584" s="168"/>
      <c r="HXV584" s="168"/>
      <c r="HXW584" s="168"/>
      <c r="HXX584" s="168"/>
      <c r="HXY584" s="168"/>
      <c r="HXZ584" s="168"/>
      <c r="HYA584" s="168"/>
      <c r="HYB584" s="168"/>
      <c r="HYC584" s="168"/>
      <c r="HYD584" s="168"/>
      <c r="HYE584" s="168"/>
      <c r="HYF584" s="168"/>
      <c r="HYG584" s="168"/>
      <c r="HYH584" s="168"/>
      <c r="HYI584" s="168"/>
      <c r="HYJ584" s="168"/>
      <c r="HYK584" s="168"/>
      <c r="HYL584" s="168"/>
      <c r="HYM584" s="168"/>
      <c r="HYN584" s="168"/>
      <c r="HYO584" s="168"/>
      <c r="HYP584" s="168"/>
      <c r="HYQ584" s="168"/>
      <c r="HYR584" s="168"/>
      <c r="HYS584" s="168"/>
      <c r="HYT584" s="168"/>
      <c r="HYU584" s="168"/>
      <c r="HYV584" s="168"/>
      <c r="HYW584" s="168"/>
      <c r="HYX584" s="168"/>
      <c r="HYY584" s="168"/>
      <c r="HYZ584" s="168"/>
      <c r="HZA584" s="168"/>
      <c r="HZB584" s="168"/>
      <c r="HZC584" s="168"/>
      <c r="HZD584" s="168"/>
      <c r="HZE584" s="168"/>
      <c r="HZF584" s="168"/>
      <c r="HZG584" s="168"/>
      <c r="HZH584" s="168"/>
      <c r="HZI584" s="168"/>
      <c r="HZJ584" s="168"/>
      <c r="HZK584" s="168"/>
      <c r="HZL584" s="168"/>
      <c r="HZM584" s="168"/>
      <c r="HZN584" s="168"/>
      <c r="HZO584" s="168"/>
      <c r="HZP584" s="168"/>
      <c r="HZQ584" s="168"/>
      <c r="HZR584" s="168"/>
      <c r="HZS584" s="168"/>
      <c r="HZT584" s="168"/>
      <c r="HZU584" s="168"/>
      <c r="HZV584" s="168"/>
      <c r="HZW584" s="168"/>
      <c r="HZX584" s="168"/>
      <c r="HZY584" s="168"/>
      <c r="HZZ584" s="168"/>
      <c r="IAA584" s="168"/>
      <c r="IAB584" s="168"/>
      <c r="IAC584" s="168"/>
      <c r="IAD584" s="168"/>
      <c r="IAE584" s="168"/>
      <c r="IAF584" s="168"/>
      <c r="IAG584" s="168"/>
      <c r="IAH584" s="168"/>
      <c r="IAI584" s="168"/>
      <c r="IAJ584" s="168"/>
      <c r="IAK584" s="168"/>
      <c r="IAL584" s="168"/>
      <c r="IAM584" s="168"/>
      <c r="IAN584" s="168"/>
      <c r="IAO584" s="168"/>
      <c r="IAP584" s="168"/>
      <c r="IAQ584" s="168"/>
      <c r="IAR584" s="168"/>
      <c r="IAS584" s="168"/>
      <c r="IAT584" s="168"/>
      <c r="IAU584" s="168"/>
      <c r="IAV584" s="168"/>
      <c r="IAW584" s="168"/>
      <c r="IAX584" s="168"/>
      <c r="IAY584" s="168"/>
      <c r="IAZ584" s="168"/>
      <c r="IBA584" s="168"/>
      <c r="IBB584" s="168"/>
      <c r="IBC584" s="168"/>
      <c r="IBD584" s="168"/>
      <c r="IBE584" s="168"/>
      <c r="IBF584" s="168"/>
      <c r="IBG584" s="168"/>
      <c r="IBH584" s="168"/>
      <c r="IBI584" s="168"/>
      <c r="IBJ584" s="168"/>
      <c r="IBK584" s="168"/>
      <c r="IBL584" s="168"/>
      <c r="IBM584" s="168"/>
      <c r="IBN584" s="168"/>
      <c r="IBO584" s="168"/>
      <c r="IBP584" s="168"/>
      <c r="IBQ584" s="168"/>
      <c r="IBR584" s="168"/>
      <c r="IBS584" s="168"/>
      <c r="IBT584" s="168"/>
      <c r="IBU584" s="168"/>
      <c r="IBV584" s="168"/>
      <c r="IBW584" s="168"/>
      <c r="IBX584" s="168"/>
      <c r="IBY584" s="168"/>
      <c r="IBZ584" s="168"/>
      <c r="ICA584" s="168"/>
      <c r="ICB584" s="168"/>
      <c r="ICC584" s="168"/>
      <c r="ICD584" s="168"/>
      <c r="ICE584" s="168"/>
      <c r="ICF584" s="168"/>
      <c r="ICG584" s="168"/>
      <c r="ICH584" s="168"/>
      <c r="ICI584" s="168"/>
      <c r="ICJ584" s="168"/>
      <c r="ICK584" s="168"/>
      <c r="ICL584" s="168"/>
      <c r="ICM584" s="168"/>
      <c r="ICN584" s="168"/>
      <c r="ICO584" s="168"/>
      <c r="ICP584" s="168"/>
      <c r="ICQ584" s="168"/>
      <c r="ICR584" s="168"/>
      <c r="ICS584" s="168"/>
      <c r="ICT584" s="168"/>
      <c r="ICU584" s="168"/>
      <c r="ICV584" s="168"/>
      <c r="ICW584" s="168"/>
      <c r="ICX584" s="168"/>
      <c r="ICY584" s="168"/>
      <c r="ICZ584" s="168"/>
      <c r="IDA584" s="168"/>
      <c r="IDB584" s="168"/>
      <c r="IDC584" s="168"/>
      <c r="IDD584" s="168"/>
      <c r="IDE584" s="168"/>
      <c r="IDF584" s="168"/>
      <c r="IDG584" s="168"/>
      <c r="IDH584" s="168"/>
      <c r="IDI584" s="168"/>
      <c r="IDJ584" s="168"/>
      <c r="IDK584" s="168"/>
      <c r="IDL584" s="168"/>
      <c r="IDM584" s="168"/>
      <c r="IDN584" s="168"/>
      <c r="IDO584" s="168"/>
      <c r="IDP584" s="168"/>
      <c r="IDQ584" s="168"/>
      <c r="IDR584" s="168"/>
      <c r="IDS584" s="168"/>
      <c r="IDT584" s="168"/>
      <c r="IDU584" s="168"/>
      <c r="IDV584" s="168"/>
      <c r="IDW584" s="168"/>
      <c r="IDX584" s="168"/>
      <c r="IDY584" s="168"/>
      <c r="IDZ584" s="168"/>
      <c r="IEA584" s="168"/>
      <c r="IEB584" s="168"/>
      <c r="IEC584" s="168"/>
      <c r="IED584" s="168"/>
      <c r="IEE584" s="168"/>
      <c r="IEF584" s="168"/>
      <c r="IEG584" s="168"/>
      <c r="IEH584" s="168"/>
      <c r="IEI584" s="168"/>
      <c r="IEJ584" s="168"/>
      <c r="IEK584" s="168"/>
      <c r="IEL584" s="168"/>
      <c r="IEM584" s="168"/>
      <c r="IEN584" s="168"/>
      <c r="IEO584" s="168"/>
      <c r="IEP584" s="168"/>
      <c r="IEQ584" s="168"/>
      <c r="IER584" s="168"/>
      <c r="IES584" s="168"/>
      <c r="IET584" s="168"/>
      <c r="IEU584" s="168"/>
      <c r="IEV584" s="168"/>
      <c r="IEW584" s="168"/>
      <c r="IEX584" s="168"/>
      <c r="IEY584" s="168"/>
      <c r="IEZ584" s="168"/>
      <c r="IFA584" s="168"/>
      <c r="IFB584" s="168"/>
      <c r="IFC584" s="168"/>
      <c r="IFD584" s="168"/>
      <c r="IFE584" s="168"/>
      <c r="IFF584" s="168"/>
      <c r="IFG584" s="168"/>
      <c r="IFH584" s="168"/>
      <c r="IFI584" s="168"/>
      <c r="IFJ584" s="168"/>
      <c r="IFK584" s="168"/>
      <c r="IFL584" s="168"/>
      <c r="IFM584" s="168"/>
      <c r="IFN584" s="168"/>
      <c r="IFO584" s="168"/>
      <c r="IFP584" s="168"/>
      <c r="IFQ584" s="168"/>
      <c r="IFR584" s="168"/>
      <c r="IFS584" s="168"/>
      <c r="IFT584" s="168"/>
      <c r="IFU584" s="168"/>
      <c r="IFV584" s="168"/>
      <c r="IFW584" s="168"/>
      <c r="IFX584" s="168"/>
      <c r="IFY584" s="168"/>
      <c r="IFZ584" s="168"/>
      <c r="IGA584" s="168"/>
      <c r="IGB584" s="168"/>
      <c r="IGC584" s="168"/>
      <c r="IGD584" s="168"/>
      <c r="IGE584" s="168"/>
      <c r="IGF584" s="168"/>
      <c r="IGG584" s="168"/>
      <c r="IGH584" s="168"/>
      <c r="IGI584" s="168"/>
      <c r="IGJ584" s="168"/>
      <c r="IGK584" s="168"/>
      <c r="IGL584" s="168"/>
      <c r="IGM584" s="168"/>
      <c r="IGN584" s="168"/>
      <c r="IGO584" s="168"/>
      <c r="IGP584" s="168"/>
      <c r="IGQ584" s="168"/>
      <c r="IGR584" s="168"/>
      <c r="IGS584" s="168"/>
      <c r="IGT584" s="168"/>
      <c r="IGU584" s="168"/>
      <c r="IGV584" s="168"/>
      <c r="IGW584" s="168"/>
      <c r="IGX584" s="168"/>
      <c r="IGY584" s="168"/>
      <c r="IGZ584" s="168"/>
      <c r="IHA584" s="168"/>
      <c r="IHB584" s="168"/>
      <c r="IHC584" s="168"/>
      <c r="IHD584" s="168"/>
      <c r="IHE584" s="168"/>
      <c r="IHF584" s="168"/>
      <c r="IHG584" s="168"/>
      <c r="IHH584" s="168"/>
      <c r="IHI584" s="168"/>
      <c r="IHJ584" s="168"/>
      <c r="IHK584" s="168"/>
      <c r="IHL584" s="168"/>
      <c r="IHM584" s="168"/>
      <c r="IHN584" s="168"/>
      <c r="IHO584" s="168"/>
      <c r="IHP584" s="168"/>
      <c r="IHQ584" s="168"/>
      <c r="IHR584" s="168"/>
      <c r="IHS584" s="168"/>
      <c r="IHT584" s="168"/>
      <c r="IHU584" s="168"/>
      <c r="IHV584" s="168"/>
      <c r="IHW584" s="168"/>
      <c r="IHX584" s="168"/>
      <c r="IHY584" s="168"/>
      <c r="IHZ584" s="168"/>
      <c r="IIA584" s="168"/>
      <c r="IIB584" s="168"/>
      <c r="IIC584" s="168"/>
      <c r="IID584" s="168"/>
      <c r="IIE584" s="168"/>
      <c r="IIF584" s="168"/>
      <c r="IIG584" s="168"/>
      <c r="IIH584" s="168"/>
      <c r="III584" s="168"/>
      <c r="IIJ584" s="168"/>
      <c r="IIK584" s="168"/>
      <c r="IIL584" s="168"/>
      <c r="IIM584" s="168"/>
      <c r="IIN584" s="168"/>
      <c r="IIO584" s="168"/>
      <c r="IIP584" s="168"/>
      <c r="IIQ584" s="168"/>
      <c r="IIR584" s="168"/>
      <c r="IIS584" s="168"/>
      <c r="IIT584" s="168"/>
      <c r="IIU584" s="168"/>
      <c r="IIV584" s="168"/>
      <c r="IIW584" s="168"/>
      <c r="IIX584" s="168"/>
      <c r="IIY584" s="168"/>
      <c r="IIZ584" s="168"/>
      <c r="IJA584" s="168"/>
      <c r="IJB584" s="168"/>
      <c r="IJC584" s="168"/>
      <c r="IJD584" s="168"/>
      <c r="IJE584" s="168"/>
      <c r="IJF584" s="168"/>
      <c r="IJG584" s="168"/>
      <c r="IJH584" s="168"/>
      <c r="IJI584" s="168"/>
      <c r="IJJ584" s="168"/>
      <c r="IJK584" s="168"/>
      <c r="IJL584" s="168"/>
      <c r="IJM584" s="168"/>
      <c r="IJN584" s="168"/>
      <c r="IJO584" s="168"/>
      <c r="IJP584" s="168"/>
      <c r="IJQ584" s="168"/>
      <c r="IJR584" s="168"/>
      <c r="IJS584" s="168"/>
      <c r="IJT584" s="168"/>
      <c r="IJU584" s="168"/>
      <c r="IJV584" s="168"/>
      <c r="IJW584" s="168"/>
      <c r="IJX584" s="168"/>
      <c r="IJY584" s="168"/>
      <c r="IJZ584" s="168"/>
      <c r="IKA584" s="168"/>
      <c r="IKB584" s="168"/>
      <c r="IKC584" s="168"/>
      <c r="IKD584" s="168"/>
      <c r="IKE584" s="168"/>
      <c r="IKF584" s="168"/>
      <c r="IKG584" s="168"/>
      <c r="IKH584" s="168"/>
      <c r="IKI584" s="168"/>
      <c r="IKJ584" s="168"/>
      <c r="IKK584" s="168"/>
      <c r="IKL584" s="168"/>
      <c r="IKM584" s="168"/>
      <c r="IKN584" s="168"/>
      <c r="IKO584" s="168"/>
      <c r="IKP584" s="168"/>
      <c r="IKQ584" s="168"/>
      <c r="IKR584" s="168"/>
      <c r="IKS584" s="168"/>
      <c r="IKT584" s="168"/>
      <c r="IKU584" s="168"/>
      <c r="IKV584" s="168"/>
      <c r="IKW584" s="168"/>
      <c r="IKX584" s="168"/>
      <c r="IKY584" s="168"/>
      <c r="IKZ584" s="168"/>
      <c r="ILA584" s="168"/>
      <c r="ILB584" s="168"/>
      <c r="ILC584" s="168"/>
      <c r="ILD584" s="168"/>
      <c r="ILE584" s="168"/>
      <c r="ILF584" s="168"/>
      <c r="ILG584" s="168"/>
      <c r="ILH584" s="168"/>
      <c r="ILI584" s="168"/>
      <c r="ILJ584" s="168"/>
      <c r="ILK584" s="168"/>
      <c r="ILL584" s="168"/>
      <c r="ILM584" s="168"/>
      <c r="ILN584" s="168"/>
      <c r="ILO584" s="168"/>
      <c r="ILP584" s="168"/>
      <c r="ILQ584" s="168"/>
      <c r="ILR584" s="168"/>
      <c r="ILS584" s="168"/>
      <c r="ILT584" s="168"/>
      <c r="ILU584" s="168"/>
      <c r="ILV584" s="168"/>
      <c r="ILW584" s="168"/>
      <c r="ILX584" s="168"/>
      <c r="ILY584" s="168"/>
      <c r="ILZ584" s="168"/>
      <c r="IMA584" s="168"/>
      <c r="IMB584" s="168"/>
      <c r="IMC584" s="168"/>
      <c r="IMD584" s="168"/>
      <c r="IME584" s="168"/>
      <c r="IMF584" s="168"/>
      <c r="IMG584" s="168"/>
      <c r="IMH584" s="168"/>
      <c r="IMI584" s="168"/>
      <c r="IMJ584" s="168"/>
      <c r="IMK584" s="168"/>
      <c r="IML584" s="168"/>
      <c r="IMM584" s="168"/>
      <c r="IMN584" s="168"/>
      <c r="IMO584" s="168"/>
      <c r="IMP584" s="168"/>
      <c r="IMQ584" s="168"/>
      <c r="IMR584" s="168"/>
      <c r="IMS584" s="168"/>
      <c r="IMT584" s="168"/>
      <c r="IMU584" s="168"/>
      <c r="IMV584" s="168"/>
      <c r="IMW584" s="168"/>
      <c r="IMX584" s="168"/>
      <c r="IMY584" s="168"/>
      <c r="IMZ584" s="168"/>
      <c r="INA584" s="168"/>
      <c r="INB584" s="168"/>
      <c r="INC584" s="168"/>
      <c r="IND584" s="168"/>
      <c r="INE584" s="168"/>
      <c r="INF584" s="168"/>
      <c r="ING584" s="168"/>
      <c r="INH584" s="168"/>
      <c r="INI584" s="168"/>
      <c r="INJ584" s="168"/>
      <c r="INK584" s="168"/>
      <c r="INL584" s="168"/>
      <c r="INM584" s="168"/>
      <c r="INN584" s="168"/>
      <c r="INO584" s="168"/>
      <c r="INP584" s="168"/>
      <c r="INQ584" s="168"/>
      <c r="INR584" s="168"/>
      <c r="INS584" s="168"/>
      <c r="INT584" s="168"/>
      <c r="INU584" s="168"/>
      <c r="INV584" s="168"/>
      <c r="INW584" s="168"/>
      <c r="INX584" s="168"/>
      <c r="INY584" s="168"/>
      <c r="INZ584" s="168"/>
      <c r="IOA584" s="168"/>
      <c r="IOB584" s="168"/>
      <c r="IOC584" s="168"/>
      <c r="IOD584" s="168"/>
      <c r="IOE584" s="168"/>
      <c r="IOF584" s="168"/>
      <c r="IOG584" s="168"/>
      <c r="IOH584" s="168"/>
      <c r="IOI584" s="168"/>
      <c r="IOJ584" s="168"/>
      <c r="IOK584" s="168"/>
      <c r="IOL584" s="168"/>
      <c r="IOM584" s="168"/>
      <c r="ION584" s="168"/>
      <c r="IOO584" s="168"/>
      <c r="IOP584" s="168"/>
      <c r="IOQ584" s="168"/>
      <c r="IOR584" s="168"/>
      <c r="IOS584" s="168"/>
      <c r="IOT584" s="168"/>
      <c r="IOU584" s="168"/>
      <c r="IOV584" s="168"/>
      <c r="IOW584" s="168"/>
      <c r="IOX584" s="168"/>
      <c r="IOY584" s="168"/>
      <c r="IOZ584" s="168"/>
      <c r="IPA584" s="168"/>
      <c r="IPB584" s="168"/>
      <c r="IPC584" s="168"/>
      <c r="IPD584" s="168"/>
      <c r="IPE584" s="168"/>
      <c r="IPF584" s="168"/>
      <c r="IPG584" s="168"/>
      <c r="IPH584" s="168"/>
      <c r="IPI584" s="168"/>
      <c r="IPJ584" s="168"/>
      <c r="IPK584" s="168"/>
      <c r="IPL584" s="168"/>
      <c r="IPM584" s="168"/>
      <c r="IPN584" s="168"/>
      <c r="IPO584" s="168"/>
      <c r="IPP584" s="168"/>
      <c r="IPQ584" s="168"/>
      <c r="IPR584" s="168"/>
      <c r="IPS584" s="168"/>
      <c r="IPT584" s="168"/>
      <c r="IPU584" s="168"/>
      <c r="IPV584" s="168"/>
      <c r="IPW584" s="168"/>
      <c r="IPX584" s="168"/>
      <c r="IPY584" s="168"/>
      <c r="IPZ584" s="168"/>
      <c r="IQA584" s="168"/>
      <c r="IQB584" s="168"/>
      <c r="IQC584" s="168"/>
      <c r="IQD584" s="168"/>
      <c r="IQE584" s="168"/>
      <c r="IQF584" s="168"/>
      <c r="IQG584" s="168"/>
      <c r="IQH584" s="168"/>
      <c r="IQI584" s="168"/>
      <c r="IQJ584" s="168"/>
      <c r="IQK584" s="168"/>
      <c r="IQL584" s="168"/>
      <c r="IQM584" s="168"/>
      <c r="IQN584" s="168"/>
      <c r="IQO584" s="168"/>
      <c r="IQP584" s="168"/>
      <c r="IQQ584" s="168"/>
      <c r="IQR584" s="168"/>
      <c r="IQS584" s="168"/>
      <c r="IQT584" s="168"/>
      <c r="IQU584" s="168"/>
      <c r="IQV584" s="168"/>
      <c r="IQW584" s="168"/>
      <c r="IQX584" s="168"/>
      <c r="IQY584" s="168"/>
      <c r="IQZ584" s="168"/>
      <c r="IRA584" s="168"/>
      <c r="IRB584" s="168"/>
      <c r="IRC584" s="168"/>
      <c r="IRD584" s="168"/>
      <c r="IRE584" s="168"/>
      <c r="IRF584" s="168"/>
      <c r="IRG584" s="168"/>
      <c r="IRH584" s="168"/>
      <c r="IRI584" s="168"/>
      <c r="IRJ584" s="168"/>
      <c r="IRK584" s="168"/>
      <c r="IRL584" s="168"/>
      <c r="IRM584" s="168"/>
      <c r="IRN584" s="168"/>
      <c r="IRO584" s="168"/>
      <c r="IRP584" s="168"/>
      <c r="IRQ584" s="168"/>
      <c r="IRR584" s="168"/>
      <c r="IRS584" s="168"/>
      <c r="IRT584" s="168"/>
      <c r="IRU584" s="168"/>
      <c r="IRV584" s="168"/>
      <c r="IRW584" s="168"/>
      <c r="IRX584" s="168"/>
      <c r="IRY584" s="168"/>
      <c r="IRZ584" s="168"/>
      <c r="ISA584" s="168"/>
      <c r="ISB584" s="168"/>
      <c r="ISC584" s="168"/>
      <c r="ISD584" s="168"/>
      <c r="ISE584" s="168"/>
      <c r="ISF584" s="168"/>
      <c r="ISG584" s="168"/>
      <c r="ISH584" s="168"/>
      <c r="ISI584" s="168"/>
      <c r="ISJ584" s="168"/>
      <c r="ISK584" s="168"/>
      <c r="ISL584" s="168"/>
      <c r="ISM584" s="168"/>
      <c r="ISN584" s="168"/>
      <c r="ISO584" s="168"/>
      <c r="ISP584" s="168"/>
      <c r="ISQ584" s="168"/>
      <c r="ISR584" s="168"/>
      <c r="ISS584" s="168"/>
      <c r="IST584" s="168"/>
      <c r="ISU584" s="168"/>
      <c r="ISV584" s="168"/>
      <c r="ISW584" s="168"/>
      <c r="ISX584" s="168"/>
      <c r="ISY584" s="168"/>
      <c r="ISZ584" s="168"/>
      <c r="ITA584" s="168"/>
      <c r="ITB584" s="168"/>
      <c r="ITC584" s="168"/>
      <c r="ITD584" s="168"/>
      <c r="ITE584" s="168"/>
      <c r="ITF584" s="168"/>
      <c r="ITG584" s="168"/>
      <c r="ITH584" s="168"/>
      <c r="ITI584" s="168"/>
      <c r="ITJ584" s="168"/>
      <c r="ITK584" s="168"/>
      <c r="ITL584" s="168"/>
      <c r="ITM584" s="168"/>
      <c r="ITN584" s="168"/>
      <c r="ITO584" s="168"/>
      <c r="ITP584" s="168"/>
      <c r="ITQ584" s="168"/>
      <c r="ITR584" s="168"/>
      <c r="ITS584" s="168"/>
      <c r="ITT584" s="168"/>
      <c r="ITU584" s="168"/>
      <c r="ITV584" s="168"/>
      <c r="ITW584" s="168"/>
      <c r="ITX584" s="168"/>
      <c r="ITY584" s="168"/>
      <c r="ITZ584" s="168"/>
      <c r="IUA584" s="168"/>
      <c r="IUB584" s="168"/>
      <c r="IUC584" s="168"/>
      <c r="IUD584" s="168"/>
      <c r="IUE584" s="168"/>
      <c r="IUF584" s="168"/>
      <c r="IUG584" s="168"/>
      <c r="IUH584" s="168"/>
      <c r="IUI584" s="168"/>
      <c r="IUJ584" s="168"/>
      <c r="IUK584" s="168"/>
      <c r="IUL584" s="168"/>
      <c r="IUM584" s="168"/>
      <c r="IUN584" s="168"/>
      <c r="IUO584" s="168"/>
      <c r="IUP584" s="168"/>
      <c r="IUQ584" s="168"/>
      <c r="IUR584" s="168"/>
      <c r="IUS584" s="168"/>
      <c r="IUT584" s="168"/>
      <c r="IUU584" s="168"/>
      <c r="IUV584" s="168"/>
      <c r="IUW584" s="168"/>
      <c r="IUX584" s="168"/>
      <c r="IUY584" s="168"/>
      <c r="IUZ584" s="168"/>
      <c r="IVA584" s="168"/>
      <c r="IVB584" s="168"/>
      <c r="IVC584" s="168"/>
      <c r="IVD584" s="168"/>
      <c r="IVE584" s="168"/>
      <c r="IVF584" s="168"/>
      <c r="IVG584" s="168"/>
      <c r="IVH584" s="168"/>
      <c r="IVI584" s="168"/>
      <c r="IVJ584" s="168"/>
      <c r="IVK584" s="168"/>
      <c r="IVL584" s="168"/>
      <c r="IVM584" s="168"/>
      <c r="IVN584" s="168"/>
      <c r="IVO584" s="168"/>
      <c r="IVP584" s="168"/>
      <c r="IVQ584" s="168"/>
      <c r="IVR584" s="168"/>
      <c r="IVS584" s="168"/>
      <c r="IVT584" s="168"/>
      <c r="IVU584" s="168"/>
      <c r="IVV584" s="168"/>
      <c r="IVW584" s="168"/>
      <c r="IVX584" s="168"/>
      <c r="IVY584" s="168"/>
      <c r="IVZ584" s="168"/>
      <c r="IWA584" s="168"/>
      <c r="IWB584" s="168"/>
      <c r="IWC584" s="168"/>
      <c r="IWD584" s="168"/>
      <c r="IWE584" s="168"/>
      <c r="IWF584" s="168"/>
      <c r="IWG584" s="168"/>
      <c r="IWH584" s="168"/>
      <c r="IWI584" s="168"/>
      <c r="IWJ584" s="168"/>
      <c r="IWK584" s="168"/>
      <c r="IWL584" s="168"/>
      <c r="IWM584" s="168"/>
      <c r="IWN584" s="168"/>
      <c r="IWO584" s="168"/>
      <c r="IWP584" s="168"/>
      <c r="IWQ584" s="168"/>
      <c r="IWR584" s="168"/>
      <c r="IWS584" s="168"/>
      <c r="IWT584" s="168"/>
      <c r="IWU584" s="168"/>
      <c r="IWV584" s="168"/>
      <c r="IWW584" s="168"/>
      <c r="IWX584" s="168"/>
      <c r="IWY584" s="168"/>
      <c r="IWZ584" s="168"/>
      <c r="IXA584" s="168"/>
      <c r="IXB584" s="168"/>
      <c r="IXC584" s="168"/>
      <c r="IXD584" s="168"/>
      <c r="IXE584" s="168"/>
      <c r="IXF584" s="168"/>
      <c r="IXG584" s="168"/>
      <c r="IXH584" s="168"/>
      <c r="IXI584" s="168"/>
      <c r="IXJ584" s="168"/>
      <c r="IXK584" s="168"/>
      <c r="IXL584" s="168"/>
      <c r="IXM584" s="168"/>
      <c r="IXN584" s="168"/>
      <c r="IXO584" s="168"/>
      <c r="IXP584" s="168"/>
      <c r="IXQ584" s="168"/>
      <c r="IXR584" s="168"/>
      <c r="IXS584" s="168"/>
      <c r="IXT584" s="168"/>
      <c r="IXU584" s="168"/>
      <c r="IXV584" s="168"/>
      <c r="IXW584" s="168"/>
      <c r="IXX584" s="168"/>
      <c r="IXY584" s="168"/>
      <c r="IXZ584" s="168"/>
      <c r="IYA584" s="168"/>
      <c r="IYB584" s="168"/>
      <c r="IYC584" s="168"/>
      <c r="IYD584" s="168"/>
      <c r="IYE584" s="168"/>
      <c r="IYF584" s="168"/>
      <c r="IYG584" s="168"/>
      <c r="IYH584" s="168"/>
      <c r="IYI584" s="168"/>
      <c r="IYJ584" s="168"/>
      <c r="IYK584" s="168"/>
      <c r="IYL584" s="168"/>
      <c r="IYM584" s="168"/>
      <c r="IYN584" s="168"/>
      <c r="IYO584" s="168"/>
      <c r="IYP584" s="168"/>
      <c r="IYQ584" s="168"/>
      <c r="IYR584" s="168"/>
      <c r="IYS584" s="168"/>
      <c r="IYT584" s="168"/>
      <c r="IYU584" s="168"/>
      <c r="IYV584" s="168"/>
      <c r="IYW584" s="168"/>
      <c r="IYX584" s="168"/>
      <c r="IYY584" s="168"/>
      <c r="IYZ584" s="168"/>
      <c r="IZA584" s="168"/>
      <c r="IZB584" s="168"/>
      <c r="IZC584" s="168"/>
      <c r="IZD584" s="168"/>
      <c r="IZE584" s="168"/>
      <c r="IZF584" s="168"/>
      <c r="IZG584" s="168"/>
      <c r="IZH584" s="168"/>
      <c r="IZI584" s="168"/>
      <c r="IZJ584" s="168"/>
      <c r="IZK584" s="168"/>
      <c r="IZL584" s="168"/>
      <c r="IZM584" s="168"/>
      <c r="IZN584" s="168"/>
      <c r="IZO584" s="168"/>
      <c r="IZP584" s="168"/>
      <c r="IZQ584" s="168"/>
      <c r="IZR584" s="168"/>
      <c r="IZS584" s="168"/>
      <c r="IZT584" s="168"/>
      <c r="IZU584" s="168"/>
      <c r="IZV584" s="168"/>
      <c r="IZW584" s="168"/>
      <c r="IZX584" s="168"/>
      <c r="IZY584" s="168"/>
      <c r="IZZ584" s="168"/>
      <c r="JAA584" s="168"/>
      <c r="JAB584" s="168"/>
      <c r="JAC584" s="168"/>
      <c r="JAD584" s="168"/>
      <c r="JAE584" s="168"/>
      <c r="JAF584" s="168"/>
      <c r="JAG584" s="168"/>
      <c r="JAH584" s="168"/>
      <c r="JAI584" s="168"/>
      <c r="JAJ584" s="168"/>
      <c r="JAK584" s="168"/>
      <c r="JAL584" s="168"/>
      <c r="JAM584" s="168"/>
      <c r="JAN584" s="168"/>
      <c r="JAO584" s="168"/>
      <c r="JAP584" s="168"/>
      <c r="JAQ584" s="168"/>
      <c r="JAR584" s="168"/>
      <c r="JAS584" s="168"/>
      <c r="JAT584" s="168"/>
      <c r="JAU584" s="168"/>
      <c r="JAV584" s="168"/>
      <c r="JAW584" s="168"/>
      <c r="JAX584" s="168"/>
      <c r="JAY584" s="168"/>
      <c r="JAZ584" s="168"/>
      <c r="JBA584" s="168"/>
      <c r="JBB584" s="168"/>
      <c r="JBC584" s="168"/>
      <c r="JBD584" s="168"/>
      <c r="JBE584" s="168"/>
      <c r="JBF584" s="168"/>
      <c r="JBG584" s="168"/>
      <c r="JBH584" s="168"/>
      <c r="JBI584" s="168"/>
      <c r="JBJ584" s="168"/>
      <c r="JBK584" s="168"/>
      <c r="JBL584" s="168"/>
      <c r="JBM584" s="168"/>
      <c r="JBN584" s="168"/>
      <c r="JBO584" s="168"/>
      <c r="JBP584" s="168"/>
      <c r="JBQ584" s="168"/>
      <c r="JBR584" s="168"/>
      <c r="JBS584" s="168"/>
      <c r="JBT584" s="168"/>
      <c r="JBU584" s="168"/>
      <c r="JBV584" s="168"/>
      <c r="JBW584" s="168"/>
      <c r="JBX584" s="168"/>
      <c r="JBY584" s="168"/>
      <c r="JBZ584" s="168"/>
      <c r="JCA584" s="168"/>
      <c r="JCB584" s="168"/>
      <c r="JCC584" s="168"/>
      <c r="JCD584" s="168"/>
      <c r="JCE584" s="168"/>
      <c r="JCF584" s="168"/>
      <c r="JCG584" s="168"/>
      <c r="JCH584" s="168"/>
      <c r="JCI584" s="168"/>
      <c r="JCJ584" s="168"/>
      <c r="JCK584" s="168"/>
      <c r="JCL584" s="168"/>
      <c r="JCM584" s="168"/>
      <c r="JCN584" s="168"/>
      <c r="JCO584" s="168"/>
      <c r="JCP584" s="168"/>
      <c r="JCQ584" s="168"/>
      <c r="JCR584" s="168"/>
      <c r="JCS584" s="168"/>
      <c r="JCT584" s="168"/>
      <c r="JCU584" s="168"/>
      <c r="JCV584" s="168"/>
      <c r="JCW584" s="168"/>
      <c r="JCX584" s="168"/>
      <c r="JCY584" s="168"/>
      <c r="JCZ584" s="168"/>
      <c r="JDA584" s="168"/>
      <c r="JDB584" s="168"/>
      <c r="JDC584" s="168"/>
      <c r="JDD584" s="168"/>
      <c r="JDE584" s="168"/>
      <c r="JDF584" s="168"/>
      <c r="JDG584" s="168"/>
      <c r="JDH584" s="168"/>
      <c r="JDI584" s="168"/>
      <c r="JDJ584" s="168"/>
      <c r="JDK584" s="168"/>
      <c r="JDL584" s="168"/>
      <c r="JDM584" s="168"/>
      <c r="JDN584" s="168"/>
      <c r="JDO584" s="168"/>
      <c r="JDP584" s="168"/>
      <c r="JDQ584" s="168"/>
      <c r="JDR584" s="168"/>
      <c r="JDS584" s="168"/>
      <c r="JDT584" s="168"/>
      <c r="JDU584" s="168"/>
      <c r="JDV584" s="168"/>
      <c r="JDW584" s="168"/>
      <c r="JDX584" s="168"/>
      <c r="JDY584" s="168"/>
      <c r="JDZ584" s="168"/>
      <c r="JEA584" s="168"/>
      <c r="JEB584" s="168"/>
      <c r="JEC584" s="168"/>
      <c r="JED584" s="168"/>
      <c r="JEE584" s="168"/>
      <c r="JEF584" s="168"/>
      <c r="JEG584" s="168"/>
      <c r="JEH584" s="168"/>
      <c r="JEI584" s="168"/>
      <c r="JEJ584" s="168"/>
      <c r="JEK584" s="168"/>
      <c r="JEL584" s="168"/>
      <c r="JEM584" s="168"/>
      <c r="JEN584" s="168"/>
      <c r="JEO584" s="168"/>
      <c r="JEP584" s="168"/>
      <c r="JEQ584" s="168"/>
      <c r="JER584" s="168"/>
      <c r="JES584" s="168"/>
      <c r="JET584" s="168"/>
      <c r="JEU584" s="168"/>
      <c r="JEV584" s="168"/>
      <c r="JEW584" s="168"/>
      <c r="JEX584" s="168"/>
      <c r="JEY584" s="168"/>
      <c r="JEZ584" s="168"/>
      <c r="JFA584" s="168"/>
      <c r="JFB584" s="168"/>
      <c r="JFC584" s="168"/>
      <c r="JFD584" s="168"/>
      <c r="JFE584" s="168"/>
      <c r="JFF584" s="168"/>
      <c r="JFG584" s="168"/>
      <c r="JFH584" s="168"/>
      <c r="JFI584" s="168"/>
      <c r="JFJ584" s="168"/>
      <c r="JFK584" s="168"/>
      <c r="JFL584" s="168"/>
      <c r="JFM584" s="168"/>
      <c r="JFN584" s="168"/>
      <c r="JFO584" s="168"/>
      <c r="JFP584" s="168"/>
      <c r="JFQ584" s="168"/>
      <c r="JFR584" s="168"/>
      <c r="JFS584" s="168"/>
      <c r="JFT584" s="168"/>
      <c r="JFU584" s="168"/>
      <c r="JFV584" s="168"/>
      <c r="JFW584" s="168"/>
      <c r="JFX584" s="168"/>
      <c r="JFY584" s="168"/>
      <c r="JFZ584" s="168"/>
      <c r="JGA584" s="168"/>
      <c r="JGB584" s="168"/>
      <c r="JGC584" s="168"/>
      <c r="JGD584" s="168"/>
      <c r="JGE584" s="168"/>
      <c r="JGF584" s="168"/>
      <c r="JGG584" s="168"/>
      <c r="JGH584" s="168"/>
      <c r="JGI584" s="168"/>
      <c r="JGJ584" s="168"/>
      <c r="JGK584" s="168"/>
      <c r="JGL584" s="168"/>
      <c r="JGM584" s="168"/>
      <c r="JGN584" s="168"/>
      <c r="JGO584" s="168"/>
      <c r="JGP584" s="168"/>
      <c r="JGQ584" s="168"/>
      <c r="JGR584" s="168"/>
      <c r="JGS584" s="168"/>
      <c r="JGT584" s="168"/>
      <c r="JGU584" s="168"/>
      <c r="JGV584" s="168"/>
      <c r="JGW584" s="168"/>
      <c r="JGX584" s="168"/>
      <c r="JGY584" s="168"/>
      <c r="JGZ584" s="168"/>
      <c r="JHA584" s="168"/>
      <c r="JHB584" s="168"/>
      <c r="JHC584" s="168"/>
      <c r="JHD584" s="168"/>
      <c r="JHE584" s="168"/>
      <c r="JHF584" s="168"/>
      <c r="JHG584" s="168"/>
      <c r="JHH584" s="168"/>
      <c r="JHI584" s="168"/>
      <c r="JHJ584" s="168"/>
      <c r="JHK584" s="168"/>
      <c r="JHL584" s="168"/>
      <c r="JHM584" s="168"/>
      <c r="JHN584" s="168"/>
      <c r="JHO584" s="168"/>
      <c r="JHP584" s="168"/>
      <c r="JHQ584" s="168"/>
      <c r="JHR584" s="168"/>
      <c r="JHS584" s="168"/>
      <c r="JHT584" s="168"/>
      <c r="JHU584" s="168"/>
      <c r="JHV584" s="168"/>
      <c r="JHW584" s="168"/>
      <c r="JHX584" s="168"/>
      <c r="JHY584" s="168"/>
      <c r="JHZ584" s="168"/>
      <c r="JIA584" s="168"/>
      <c r="JIB584" s="168"/>
      <c r="JIC584" s="168"/>
      <c r="JID584" s="168"/>
      <c r="JIE584" s="168"/>
      <c r="JIF584" s="168"/>
      <c r="JIG584" s="168"/>
      <c r="JIH584" s="168"/>
      <c r="JII584" s="168"/>
      <c r="JIJ584" s="168"/>
      <c r="JIK584" s="168"/>
      <c r="JIL584" s="168"/>
      <c r="JIM584" s="168"/>
      <c r="JIN584" s="168"/>
      <c r="JIO584" s="168"/>
      <c r="JIP584" s="168"/>
      <c r="JIQ584" s="168"/>
      <c r="JIR584" s="168"/>
      <c r="JIS584" s="168"/>
      <c r="JIT584" s="168"/>
      <c r="JIU584" s="168"/>
      <c r="JIV584" s="168"/>
      <c r="JIW584" s="168"/>
      <c r="JIX584" s="168"/>
      <c r="JIY584" s="168"/>
      <c r="JIZ584" s="168"/>
      <c r="JJA584" s="168"/>
      <c r="JJB584" s="168"/>
      <c r="JJC584" s="168"/>
      <c r="JJD584" s="168"/>
      <c r="JJE584" s="168"/>
      <c r="JJF584" s="168"/>
      <c r="JJG584" s="168"/>
      <c r="JJH584" s="168"/>
      <c r="JJI584" s="168"/>
      <c r="JJJ584" s="168"/>
      <c r="JJK584" s="168"/>
      <c r="JJL584" s="168"/>
      <c r="JJM584" s="168"/>
      <c r="JJN584" s="168"/>
      <c r="JJO584" s="168"/>
      <c r="JJP584" s="168"/>
      <c r="JJQ584" s="168"/>
      <c r="JJR584" s="168"/>
      <c r="JJS584" s="168"/>
      <c r="JJT584" s="168"/>
      <c r="JJU584" s="168"/>
      <c r="JJV584" s="168"/>
      <c r="JJW584" s="168"/>
      <c r="JJX584" s="168"/>
      <c r="JJY584" s="168"/>
      <c r="JJZ584" s="168"/>
      <c r="JKA584" s="168"/>
      <c r="JKB584" s="168"/>
      <c r="JKC584" s="168"/>
      <c r="JKD584" s="168"/>
      <c r="JKE584" s="168"/>
      <c r="JKF584" s="168"/>
      <c r="JKG584" s="168"/>
      <c r="JKH584" s="168"/>
      <c r="JKI584" s="168"/>
      <c r="JKJ584" s="168"/>
      <c r="JKK584" s="168"/>
      <c r="JKL584" s="168"/>
      <c r="JKM584" s="168"/>
      <c r="JKN584" s="168"/>
      <c r="JKO584" s="168"/>
      <c r="JKP584" s="168"/>
      <c r="JKQ584" s="168"/>
      <c r="JKR584" s="168"/>
      <c r="JKS584" s="168"/>
      <c r="JKT584" s="168"/>
      <c r="JKU584" s="168"/>
      <c r="JKV584" s="168"/>
      <c r="JKW584" s="168"/>
      <c r="JKX584" s="168"/>
      <c r="JKY584" s="168"/>
      <c r="JKZ584" s="168"/>
      <c r="JLA584" s="168"/>
      <c r="JLB584" s="168"/>
      <c r="JLC584" s="168"/>
      <c r="JLD584" s="168"/>
      <c r="JLE584" s="168"/>
      <c r="JLF584" s="168"/>
      <c r="JLG584" s="168"/>
      <c r="JLH584" s="168"/>
      <c r="JLI584" s="168"/>
      <c r="JLJ584" s="168"/>
      <c r="JLK584" s="168"/>
      <c r="JLL584" s="168"/>
      <c r="JLM584" s="168"/>
      <c r="JLN584" s="168"/>
      <c r="JLO584" s="168"/>
      <c r="JLP584" s="168"/>
      <c r="JLQ584" s="168"/>
      <c r="JLR584" s="168"/>
      <c r="JLS584" s="168"/>
      <c r="JLT584" s="168"/>
      <c r="JLU584" s="168"/>
      <c r="JLV584" s="168"/>
      <c r="JLW584" s="168"/>
      <c r="JLX584" s="168"/>
      <c r="JLY584" s="168"/>
      <c r="JLZ584" s="168"/>
      <c r="JMA584" s="168"/>
      <c r="JMB584" s="168"/>
      <c r="JMC584" s="168"/>
      <c r="JMD584" s="168"/>
      <c r="JME584" s="168"/>
      <c r="JMF584" s="168"/>
      <c r="JMG584" s="168"/>
      <c r="JMH584" s="168"/>
      <c r="JMI584" s="168"/>
      <c r="JMJ584" s="168"/>
      <c r="JMK584" s="168"/>
      <c r="JML584" s="168"/>
      <c r="JMM584" s="168"/>
      <c r="JMN584" s="168"/>
      <c r="JMO584" s="168"/>
      <c r="JMP584" s="168"/>
      <c r="JMQ584" s="168"/>
      <c r="JMR584" s="168"/>
      <c r="JMS584" s="168"/>
      <c r="JMT584" s="168"/>
      <c r="JMU584" s="168"/>
      <c r="JMV584" s="168"/>
      <c r="JMW584" s="168"/>
      <c r="JMX584" s="168"/>
      <c r="JMY584" s="168"/>
      <c r="JMZ584" s="168"/>
      <c r="JNA584" s="168"/>
      <c r="JNB584" s="168"/>
      <c r="JNC584" s="168"/>
      <c r="JND584" s="168"/>
      <c r="JNE584" s="168"/>
      <c r="JNF584" s="168"/>
      <c r="JNG584" s="168"/>
      <c r="JNH584" s="168"/>
      <c r="JNI584" s="168"/>
      <c r="JNJ584" s="168"/>
      <c r="JNK584" s="168"/>
      <c r="JNL584" s="168"/>
      <c r="JNM584" s="168"/>
      <c r="JNN584" s="168"/>
      <c r="JNO584" s="168"/>
      <c r="JNP584" s="168"/>
      <c r="JNQ584" s="168"/>
      <c r="JNR584" s="168"/>
      <c r="JNS584" s="168"/>
      <c r="JNT584" s="168"/>
      <c r="JNU584" s="168"/>
      <c r="JNV584" s="168"/>
      <c r="JNW584" s="168"/>
      <c r="JNX584" s="168"/>
      <c r="JNY584" s="168"/>
      <c r="JNZ584" s="168"/>
      <c r="JOA584" s="168"/>
      <c r="JOB584" s="168"/>
      <c r="JOC584" s="168"/>
      <c r="JOD584" s="168"/>
      <c r="JOE584" s="168"/>
      <c r="JOF584" s="168"/>
      <c r="JOG584" s="168"/>
      <c r="JOH584" s="168"/>
      <c r="JOI584" s="168"/>
      <c r="JOJ584" s="168"/>
      <c r="JOK584" s="168"/>
      <c r="JOL584" s="168"/>
      <c r="JOM584" s="168"/>
      <c r="JON584" s="168"/>
      <c r="JOO584" s="168"/>
      <c r="JOP584" s="168"/>
      <c r="JOQ584" s="168"/>
      <c r="JOR584" s="168"/>
      <c r="JOS584" s="168"/>
      <c r="JOT584" s="168"/>
      <c r="JOU584" s="168"/>
      <c r="JOV584" s="168"/>
      <c r="JOW584" s="168"/>
      <c r="JOX584" s="168"/>
      <c r="JOY584" s="168"/>
      <c r="JOZ584" s="168"/>
      <c r="JPA584" s="168"/>
      <c r="JPB584" s="168"/>
      <c r="JPC584" s="168"/>
      <c r="JPD584" s="168"/>
      <c r="JPE584" s="168"/>
      <c r="JPF584" s="168"/>
      <c r="JPG584" s="168"/>
      <c r="JPH584" s="168"/>
      <c r="JPI584" s="168"/>
      <c r="JPJ584" s="168"/>
      <c r="JPK584" s="168"/>
      <c r="JPL584" s="168"/>
      <c r="JPM584" s="168"/>
      <c r="JPN584" s="168"/>
      <c r="JPO584" s="168"/>
      <c r="JPP584" s="168"/>
      <c r="JPQ584" s="168"/>
      <c r="JPR584" s="168"/>
      <c r="JPS584" s="168"/>
      <c r="JPT584" s="168"/>
      <c r="JPU584" s="168"/>
      <c r="JPV584" s="168"/>
      <c r="JPW584" s="168"/>
      <c r="JPX584" s="168"/>
      <c r="JPY584" s="168"/>
      <c r="JPZ584" s="168"/>
      <c r="JQA584" s="168"/>
      <c r="JQB584" s="168"/>
      <c r="JQC584" s="168"/>
      <c r="JQD584" s="168"/>
      <c r="JQE584" s="168"/>
      <c r="JQF584" s="168"/>
      <c r="JQG584" s="168"/>
      <c r="JQH584" s="168"/>
      <c r="JQI584" s="168"/>
      <c r="JQJ584" s="168"/>
      <c r="JQK584" s="168"/>
      <c r="JQL584" s="168"/>
      <c r="JQM584" s="168"/>
      <c r="JQN584" s="168"/>
      <c r="JQO584" s="168"/>
      <c r="JQP584" s="168"/>
      <c r="JQQ584" s="168"/>
      <c r="JQR584" s="168"/>
      <c r="JQS584" s="168"/>
      <c r="JQT584" s="168"/>
      <c r="JQU584" s="168"/>
      <c r="JQV584" s="168"/>
      <c r="JQW584" s="168"/>
      <c r="JQX584" s="168"/>
      <c r="JQY584" s="168"/>
      <c r="JQZ584" s="168"/>
      <c r="JRA584" s="168"/>
      <c r="JRB584" s="168"/>
      <c r="JRC584" s="168"/>
      <c r="JRD584" s="168"/>
      <c r="JRE584" s="168"/>
      <c r="JRF584" s="168"/>
      <c r="JRG584" s="168"/>
      <c r="JRH584" s="168"/>
      <c r="JRI584" s="168"/>
      <c r="JRJ584" s="168"/>
      <c r="JRK584" s="168"/>
      <c r="JRL584" s="168"/>
      <c r="JRM584" s="168"/>
      <c r="JRN584" s="168"/>
      <c r="JRO584" s="168"/>
      <c r="JRP584" s="168"/>
      <c r="JRQ584" s="168"/>
      <c r="JRR584" s="168"/>
      <c r="JRS584" s="168"/>
      <c r="JRT584" s="168"/>
      <c r="JRU584" s="168"/>
      <c r="JRV584" s="168"/>
      <c r="JRW584" s="168"/>
      <c r="JRX584" s="168"/>
      <c r="JRY584" s="168"/>
      <c r="JRZ584" s="168"/>
      <c r="JSA584" s="168"/>
      <c r="JSB584" s="168"/>
      <c r="JSC584" s="168"/>
      <c r="JSD584" s="168"/>
      <c r="JSE584" s="168"/>
      <c r="JSF584" s="168"/>
      <c r="JSG584" s="168"/>
      <c r="JSH584" s="168"/>
      <c r="JSI584" s="168"/>
      <c r="JSJ584" s="168"/>
      <c r="JSK584" s="168"/>
      <c r="JSL584" s="168"/>
      <c r="JSM584" s="168"/>
      <c r="JSN584" s="168"/>
      <c r="JSO584" s="168"/>
      <c r="JSP584" s="168"/>
      <c r="JSQ584" s="168"/>
      <c r="JSR584" s="168"/>
      <c r="JSS584" s="168"/>
      <c r="JST584" s="168"/>
      <c r="JSU584" s="168"/>
      <c r="JSV584" s="168"/>
      <c r="JSW584" s="168"/>
      <c r="JSX584" s="168"/>
      <c r="JSY584" s="168"/>
      <c r="JSZ584" s="168"/>
      <c r="JTA584" s="168"/>
      <c r="JTB584" s="168"/>
      <c r="JTC584" s="168"/>
      <c r="JTD584" s="168"/>
      <c r="JTE584" s="168"/>
      <c r="JTF584" s="168"/>
      <c r="JTG584" s="168"/>
      <c r="JTH584" s="168"/>
      <c r="JTI584" s="168"/>
      <c r="JTJ584" s="168"/>
      <c r="JTK584" s="168"/>
      <c r="JTL584" s="168"/>
      <c r="JTM584" s="168"/>
      <c r="JTN584" s="168"/>
      <c r="JTO584" s="168"/>
      <c r="JTP584" s="168"/>
      <c r="JTQ584" s="168"/>
      <c r="JTR584" s="168"/>
      <c r="JTS584" s="168"/>
      <c r="JTT584" s="168"/>
      <c r="JTU584" s="168"/>
      <c r="JTV584" s="168"/>
      <c r="JTW584" s="168"/>
      <c r="JTX584" s="168"/>
      <c r="JTY584" s="168"/>
      <c r="JTZ584" s="168"/>
      <c r="JUA584" s="168"/>
      <c r="JUB584" s="168"/>
      <c r="JUC584" s="168"/>
      <c r="JUD584" s="168"/>
      <c r="JUE584" s="168"/>
      <c r="JUF584" s="168"/>
      <c r="JUG584" s="168"/>
      <c r="JUH584" s="168"/>
      <c r="JUI584" s="168"/>
      <c r="JUJ584" s="168"/>
      <c r="JUK584" s="168"/>
      <c r="JUL584" s="168"/>
      <c r="JUM584" s="168"/>
      <c r="JUN584" s="168"/>
      <c r="JUO584" s="168"/>
      <c r="JUP584" s="168"/>
      <c r="JUQ584" s="168"/>
      <c r="JUR584" s="168"/>
      <c r="JUS584" s="168"/>
      <c r="JUT584" s="168"/>
      <c r="JUU584" s="168"/>
      <c r="JUV584" s="168"/>
      <c r="JUW584" s="168"/>
      <c r="JUX584" s="168"/>
      <c r="JUY584" s="168"/>
      <c r="JUZ584" s="168"/>
      <c r="JVA584" s="168"/>
      <c r="JVB584" s="168"/>
      <c r="JVC584" s="168"/>
      <c r="JVD584" s="168"/>
      <c r="JVE584" s="168"/>
      <c r="JVF584" s="168"/>
      <c r="JVG584" s="168"/>
      <c r="JVH584" s="168"/>
      <c r="JVI584" s="168"/>
      <c r="JVJ584" s="168"/>
      <c r="JVK584" s="168"/>
      <c r="JVL584" s="168"/>
      <c r="JVM584" s="168"/>
      <c r="JVN584" s="168"/>
      <c r="JVO584" s="168"/>
      <c r="JVP584" s="168"/>
      <c r="JVQ584" s="168"/>
      <c r="JVR584" s="168"/>
      <c r="JVS584" s="168"/>
      <c r="JVT584" s="168"/>
      <c r="JVU584" s="168"/>
      <c r="JVV584" s="168"/>
      <c r="JVW584" s="168"/>
      <c r="JVX584" s="168"/>
      <c r="JVY584" s="168"/>
      <c r="JVZ584" s="168"/>
      <c r="JWA584" s="168"/>
      <c r="JWB584" s="168"/>
      <c r="JWC584" s="168"/>
      <c r="JWD584" s="168"/>
      <c r="JWE584" s="168"/>
      <c r="JWF584" s="168"/>
      <c r="JWG584" s="168"/>
      <c r="JWH584" s="168"/>
      <c r="JWI584" s="168"/>
      <c r="JWJ584" s="168"/>
      <c r="JWK584" s="168"/>
      <c r="JWL584" s="168"/>
      <c r="JWM584" s="168"/>
      <c r="JWN584" s="168"/>
      <c r="JWO584" s="168"/>
      <c r="JWP584" s="168"/>
      <c r="JWQ584" s="168"/>
      <c r="JWR584" s="168"/>
      <c r="JWS584" s="168"/>
      <c r="JWT584" s="168"/>
      <c r="JWU584" s="168"/>
      <c r="JWV584" s="168"/>
      <c r="JWW584" s="168"/>
      <c r="JWX584" s="168"/>
      <c r="JWY584" s="168"/>
      <c r="JWZ584" s="168"/>
      <c r="JXA584" s="168"/>
      <c r="JXB584" s="168"/>
      <c r="JXC584" s="168"/>
      <c r="JXD584" s="168"/>
      <c r="JXE584" s="168"/>
      <c r="JXF584" s="168"/>
      <c r="JXG584" s="168"/>
      <c r="JXH584" s="168"/>
      <c r="JXI584" s="168"/>
      <c r="JXJ584" s="168"/>
      <c r="JXK584" s="168"/>
      <c r="JXL584" s="168"/>
      <c r="JXM584" s="168"/>
      <c r="JXN584" s="168"/>
      <c r="JXO584" s="168"/>
      <c r="JXP584" s="168"/>
      <c r="JXQ584" s="168"/>
      <c r="JXR584" s="168"/>
      <c r="JXS584" s="168"/>
      <c r="JXT584" s="168"/>
      <c r="JXU584" s="168"/>
      <c r="JXV584" s="168"/>
      <c r="JXW584" s="168"/>
      <c r="JXX584" s="168"/>
      <c r="JXY584" s="168"/>
      <c r="JXZ584" s="168"/>
      <c r="JYA584" s="168"/>
      <c r="JYB584" s="168"/>
      <c r="JYC584" s="168"/>
      <c r="JYD584" s="168"/>
      <c r="JYE584" s="168"/>
      <c r="JYF584" s="168"/>
      <c r="JYG584" s="168"/>
      <c r="JYH584" s="168"/>
      <c r="JYI584" s="168"/>
      <c r="JYJ584" s="168"/>
      <c r="JYK584" s="168"/>
      <c r="JYL584" s="168"/>
      <c r="JYM584" s="168"/>
      <c r="JYN584" s="168"/>
      <c r="JYO584" s="168"/>
      <c r="JYP584" s="168"/>
      <c r="JYQ584" s="168"/>
      <c r="JYR584" s="168"/>
      <c r="JYS584" s="168"/>
      <c r="JYT584" s="168"/>
      <c r="JYU584" s="168"/>
      <c r="JYV584" s="168"/>
      <c r="JYW584" s="168"/>
      <c r="JYX584" s="168"/>
      <c r="JYY584" s="168"/>
      <c r="JYZ584" s="168"/>
      <c r="JZA584" s="168"/>
      <c r="JZB584" s="168"/>
      <c r="JZC584" s="168"/>
      <c r="JZD584" s="168"/>
      <c r="JZE584" s="168"/>
      <c r="JZF584" s="168"/>
      <c r="JZG584" s="168"/>
      <c r="JZH584" s="168"/>
      <c r="JZI584" s="168"/>
      <c r="JZJ584" s="168"/>
      <c r="JZK584" s="168"/>
      <c r="JZL584" s="168"/>
      <c r="JZM584" s="168"/>
      <c r="JZN584" s="168"/>
      <c r="JZO584" s="168"/>
      <c r="JZP584" s="168"/>
      <c r="JZQ584" s="168"/>
      <c r="JZR584" s="168"/>
      <c r="JZS584" s="168"/>
      <c r="JZT584" s="168"/>
      <c r="JZU584" s="168"/>
      <c r="JZV584" s="168"/>
      <c r="JZW584" s="168"/>
      <c r="JZX584" s="168"/>
      <c r="JZY584" s="168"/>
      <c r="JZZ584" s="168"/>
      <c r="KAA584" s="168"/>
      <c r="KAB584" s="168"/>
      <c r="KAC584" s="168"/>
      <c r="KAD584" s="168"/>
      <c r="KAE584" s="168"/>
      <c r="KAF584" s="168"/>
      <c r="KAG584" s="168"/>
      <c r="KAH584" s="168"/>
      <c r="KAI584" s="168"/>
      <c r="KAJ584" s="168"/>
      <c r="KAK584" s="168"/>
      <c r="KAL584" s="168"/>
      <c r="KAM584" s="168"/>
      <c r="KAN584" s="168"/>
      <c r="KAO584" s="168"/>
      <c r="KAP584" s="168"/>
      <c r="KAQ584" s="168"/>
      <c r="KAR584" s="168"/>
      <c r="KAS584" s="168"/>
      <c r="KAT584" s="168"/>
      <c r="KAU584" s="168"/>
      <c r="KAV584" s="168"/>
      <c r="KAW584" s="168"/>
      <c r="KAX584" s="168"/>
      <c r="KAY584" s="168"/>
      <c r="KAZ584" s="168"/>
      <c r="KBA584" s="168"/>
      <c r="KBB584" s="168"/>
      <c r="KBC584" s="168"/>
      <c r="KBD584" s="168"/>
      <c r="KBE584" s="168"/>
      <c r="KBF584" s="168"/>
      <c r="KBG584" s="168"/>
      <c r="KBH584" s="168"/>
      <c r="KBI584" s="168"/>
      <c r="KBJ584" s="168"/>
      <c r="KBK584" s="168"/>
      <c r="KBL584" s="168"/>
      <c r="KBM584" s="168"/>
      <c r="KBN584" s="168"/>
      <c r="KBO584" s="168"/>
      <c r="KBP584" s="168"/>
      <c r="KBQ584" s="168"/>
      <c r="KBR584" s="168"/>
      <c r="KBS584" s="168"/>
      <c r="KBT584" s="168"/>
      <c r="KBU584" s="168"/>
      <c r="KBV584" s="168"/>
      <c r="KBW584" s="168"/>
      <c r="KBX584" s="168"/>
      <c r="KBY584" s="168"/>
      <c r="KBZ584" s="168"/>
      <c r="KCA584" s="168"/>
      <c r="KCB584" s="168"/>
      <c r="KCC584" s="168"/>
      <c r="KCD584" s="168"/>
      <c r="KCE584" s="168"/>
      <c r="KCF584" s="168"/>
      <c r="KCG584" s="168"/>
      <c r="KCH584" s="168"/>
      <c r="KCI584" s="168"/>
      <c r="KCJ584" s="168"/>
      <c r="KCK584" s="168"/>
      <c r="KCL584" s="168"/>
      <c r="KCM584" s="168"/>
      <c r="KCN584" s="168"/>
      <c r="KCO584" s="168"/>
      <c r="KCP584" s="168"/>
      <c r="KCQ584" s="168"/>
      <c r="KCR584" s="168"/>
      <c r="KCS584" s="168"/>
      <c r="KCT584" s="168"/>
      <c r="KCU584" s="168"/>
      <c r="KCV584" s="168"/>
      <c r="KCW584" s="168"/>
      <c r="KCX584" s="168"/>
      <c r="KCY584" s="168"/>
      <c r="KCZ584" s="168"/>
      <c r="KDA584" s="168"/>
      <c r="KDB584" s="168"/>
      <c r="KDC584" s="168"/>
      <c r="KDD584" s="168"/>
      <c r="KDE584" s="168"/>
      <c r="KDF584" s="168"/>
      <c r="KDG584" s="168"/>
      <c r="KDH584" s="168"/>
      <c r="KDI584" s="168"/>
      <c r="KDJ584" s="168"/>
      <c r="KDK584" s="168"/>
      <c r="KDL584" s="168"/>
      <c r="KDM584" s="168"/>
      <c r="KDN584" s="168"/>
      <c r="KDO584" s="168"/>
      <c r="KDP584" s="168"/>
      <c r="KDQ584" s="168"/>
      <c r="KDR584" s="168"/>
      <c r="KDS584" s="168"/>
      <c r="KDT584" s="168"/>
      <c r="KDU584" s="168"/>
      <c r="KDV584" s="168"/>
      <c r="KDW584" s="168"/>
      <c r="KDX584" s="168"/>
      <c r="KDY584" s="168"/>
      <c r="KDZ584" s="168"/>
      <c r="KEA584" s="168"/>
      <c r="KEB584" s="168"/>
      <c r="KEC584" s="168"/>
      <c r="KED584" s="168"/>
      <c r="KEE584" s="168"/>
      <c r="KEF584" s="168"/>
      <c r="KEG584" s="168"/>
      <c r="KEH584" s="168"/>
      <c r="KEI584" s="168"/>
      <c r="KEJ584" s="168"/>
      <c r="KEK584" s="168"/>
      <c r="KEL584" s="168"/>
      <c r="KEM584" s="168"/>
      <c r="KEN584" s="168"/>
      <c r="KEO584" s="168"/>
      <c r="KEP584" s="168"/>
      <c r="KEQ584" s="168"/>
      <c r="KER584" s="168"/>
      <c r="KES584" s="168"/>
      <c r="KET584" s="168"/>
      <c r="KEU584" s="168"/>
      <c r="KEV584" s="168"/>
      <c r="KEW584" s="168"/>
      <c r="KEX584" s="168"/>
      <c r="KEY584" s="168"/>
      <c r="KEZ584" s="168"/>
      <c r="KFA584" s="168"/>
      <c r="KFB584" s="168"/>
      <c r="KFC584" s="168"/>
      <c r="KFD584" s="168"/>
      <c r="KFE584" s="168"/>
      <c r="KFF584" s="168"/>
      <c r="KFG584" s="168"/>
      <c r="KFH584" s="168"/>
      <c r="KFI584" s="168"/>
      <c r="KFJ584" s="168"/>
      <c r="KFK584" s="168"/>
      <c r="KFL584" s="168"/>
      <c r="KFM584" s="168"/>
      <c r="KFN584" s="168"/>
      <c r="KFO584" s="168"/>
      <c r="KFP584" s="168"/>
      <c r="KFQ584" s="168"/>
      <c r="KFR584" s="168"/>
      <c r="KFS584" s="168"/>
      <c r="KFT584" s="168"/>
      <c r="KFU584" s="168"/>
      <c r="KFV584" s="168"/>
      <c r="KFW584" s="168"/>
      <c r="KFX584" s="168"/>
      <c r="KFY584" s="168"/>
      <c r="KFZ584" s="168"/>
      <c r="KGA584" s="168"/>
      <c r="KGB584" s="168"/>
      <c r="KGC584" s="168"/>
      <c r="KGD584" s="168"/>
      <c r="KGE584" s="168"/>
      <c r="KGF584" s="168"/>
      <c r="KGG584" s="168"/>
      <c r="KGH584" s="168"/>
      <c r="KGI584" s="168"/>
      <c r="KGJ584" s="168"/>
      <c r="KGK584" s="168"/>
      <c r="KGL584" s="168"/>
      <c r="KGM584" s="168"/>
      <c r="KGN584" s="168"/>
      <c r="KGO584" s="168"/>
      <c r="KGP584" s="168"/>
      <c r="KGQ584" s="168"/>
      <c r="KGR584" s="168"/>
      <c r="KGS584" s="168"/>
      <c r="KGT584" s="168"/>
      <c r="KGU584" s="168"/>
      <c r="KGV584" s="168"/>
      <c r="KGW584" s="168"/>
      <c r="KGX584" s="168"/>
      <c r="KGY584" s="168"/>
      <c r="KGZ584" s="168"/>
      <c r="KHA584" s="168"/>
      <c r="KHB584" s="168"/>
      <c r="KHC584" s="168"/>
      <c r="KHD584" s="168"/>
      <c r="KHE584" s="168"/>
      <c r="KHF584" s="168"/>
      <c r="KHG584" s="168"/>
      <c r="KHH584" s="168"/>
      <c r="KHI584" s="168"/>
      <c r="KHJ584" s="168"/>
      <c r="KHK584" s="168"/>
      <c r="KHL584" s="168"/>
      <c r="KHM584" s="168"/>
      <c r="KHN584" s="168"/>
      <c r="KHO584" s="168"/>
      <c r="KHP584" s="168"/>
      <c r="KHQ584" s="168"/>
      <c r="KHR584" s="168"/>
      <c r="KHS584" s="168"/>
      <c r="KHT584" s="168"/>
      <c r="KHU584" s="168"/>
      <c r="KHV584" s="168"/>
      <c r="KHW584" s="168"/>
      <c r="KHX584" s="168"/>
      <c r="KHY584" s="168"/>
      <c r="KHZ584" s="168"/>
      <c r="KIA584" s="168"/>
      <c r="KIB584" s="168"/>
      <c r="KIC584" s="168"/>
      <c r="KID584" s="168"/>
      <c r="KIE584" s="168"/>
      <c r="KIF584" s="168"/>
      <c r="KIG584" s="168"/>
      <c r="KIH584" s="168"/>
      <c r="KII584" s="168"/>
      <c r="KIJ584" s="168"/>
      <c r="KIK584" s="168"/>
      <c r="KIL584" s="168"/>
      <c r="KIM584" s="168"/>
      <c r="KIN584" s="168"/>
      <c r="KIO584" s="168"/>
      <c r="KIP584" s="168"/>
      <c r="KIQ584" s="168"/>
      <c r="KIR584" s="168"/>
      <c r="KIS584" s="168"/>
      <c r="KIT584" s="168"/>
      <c r="KIU584" s="168"/>
      <c r="KIV584" s="168"/>
      <c r="KIW584" s="168"/>
      <c r="KIX584" s="168"/>
      <c r="KIY584" s="168"/>
      <c r="KIZ584" s="168"/>
      <c r="KJA584" s="168"/>
      <c r="KJB584" s="168"/>
      <c r="KJC584" s="168"/>
      <c r="KJD584" s="168"/>
      <c r="KJE584" s="168"/>
      <c r="KJF584" s="168"/>
      <c r="KJG584" s="168"/>
      <c r="KJH584" s="168"/>
      <c r="KJI584" s="168"/>
      <c r="KJJ584" s="168"/>
      <c r="KJK584" s="168"/>
      <c r="KJL584" s="168"/>
      <c r="KJM584" s="168"/>
      <c r="KJN584" s="168"/>
      <c r="KJO584" s="168"/>
      <c r="KJP584" s="168"/>
      <c r="KJQ584" s="168"/>
      <c r="KJR584" s="168"/>
      <c r="KJS584" s="168"/>
      <c r="KJT584" s="168"/>
      <c r="KJU584" s="168"/>
      <c r="KJV584" s="168"/>
      <c r="KJW584" s="168"/>
      <c r="KJX584" s="168"/>
      <c r="KJY584" s="168"/>
      <c r="KJZ584" s="168"/>
      <c r="KKA584" s="168"/>
      <c r="KKB584" s="168"/>
      <c r="KKC584" s="168"/>
      <c r="KKD584" s="168"/>
      <c r="KKE584" s="168"/>
      <c r="KKF584" s="168"/>
      <c r="KKG584" s="168"/>
      <c r="KKH584" s="168"/>
      <c r="KKI584" s="168"/>
      <c r="KKJ584" s="168"/>
      <c r="KKK584" s="168"/>
      <c r="KKL584" s="168"/>
      <c r="KKM584" s="168"/>
      <c r="KKN584" s="168"/>
      <c r="KKO584" s="168"/>
      <c r="KKP584" s="168"/>
      <c r="KKQ584" s="168"/>
      <c r="KKR584" s="168"/>
      <c r="KKS584" s="168"/>
      <c r="KKT584" s="168"/>
      <c r="KKU584" s="168"/>
      <c r="KKV584" s="168"/>
      <c r="KKW584" s="168"/>
      <c r="KKX584" s="168"/>
      <c r="KKY584" s="168"/>
      <c r="KKZ584" s="168"/>
      <c r="KLA584" s="168"/>
      <c r="KLB584" s="168"/>
      <c r="KLC584" s="168"/>
      <c r="KLD584" s="168"/>
      <c r="KLE584" s="168"/>
      <c r="KLF584" s="168"/>
      <c r="KLG584" s="168"/>
      <c r="KLH584" s="168"/>
      <c r="KLI584" s="168"/>
      <c r="KLJ584" s="168"/>
      <c r="KLK584" s="168"/>
      <c r="KLL584" s="168"/>
      <c r="KLM584" s="168"/>
      <c r="KLN584" s="168"/>
      <c r="KLO584" s="168"/>
      <c r="KLP584" s="168"/>
      <c r="KLQ584" s="168"/>
      <c r="KLR584" s="168"/>
      <c r="KLS584" s="168"/>
      <c r="KLT584" s="168"/>
      <c r="KLU584" s="168"/>
      <c r="KLV584" s="168"/>
      <c r="KLW584" s="168"/>
      <c r="KLX584" s="168"/>
      <c r="KLY584" s="168"/>
      <c r="KLZ584" s="168"/>
      <c r="KMA584" s="168"/>
      <c r="KMB584" s="168"/>
      <c r="KMC584" s="168"/>
      <c r="KMD584" s="168"/>
      <c r="KME584" s="168"/>
      <c r="KMF584" s="168"/>
      <c r="KMG584" s="168"/>
      <c r="KMH584" s="168"/>
      <c r="KMI584" s="168"/>
      <c r="KMJ584" s="168"/>
      <c r="KMK584" s="168"/>
      <c r="KML584" s="168"/>
      <c r="KMM584" s="168"/>
      <c r="KMN584" s="168"/>
      <c r="KMO584" s="168"/>
      <c r="KMP584" s="168"/>
      <c r="KMQ584" s="168"/>
      <c r="KMR584" s="168"/>
      <c r="KMS584" s="168"/>
      <c r="KMT584" s="168"/>
      <c r="KMU584" s="168"/>
      <c r="KMV584" s="168"/>
      <c r="KMW584" s="168"/>
      <c r="KMX584" s="168"/>
      <c r="KMY584" s="168"/>
      <c r="KMZ584" s="168"/>
      <c r="KNA584" s="168"/>
      <c r="KNB584" s="168"/>
      <c r="KNC584" s="168"/>
      <c r="KND584" s="168"/>
      <c r="KNE584" s="168"/>
      <c r="KNF584" s="168"/>
      <c r="KNG584" s="168"/>
      <c r="KNH584" s="168"/>
      <c r="KNI584" s="168"/>
      <c r="KNJ584" s="168"/>
      <c r="KNK584" s="168"/>
      <c r="KNL584" s="168"/>
      <c r="KNM584" s="168"/>
      <c r="KNN584" s="168"/>
      <c r="KNO584" s="168"/>
      <c r="KNP584" s="168"/>
      <c r="KNQ584" s="168"/>
      <c r="KNR584" s="168"/>
      <c r="KNS584" s="168"/>
      <c r="KNT584" s="168"/>
      <c r="KNU584" s="168"/>
      <c r="KNV584" s="168"/>
      <c r="KNW584" s="168"/>
      <c r="KNX584" s="168"/>
      <c r="KNY584" s="168"/>
      <c r="KNZ584" s="168"/>
      <c r="KOA584" s="168"/>
      <c r="KOB584" s="168"/>
      <c r="KOC584" s="168"/>
      <c r="KOD584" s="168"/>
      <c r="KOE584" s="168"/>
      <c r="KOF584" s="168"/>
      <c r="KOG584" s="168"/>
      <c r="KOH584" s="168"/>
      <c r="KOI584" s="168"/>
      <c r="KOJ584" s="168"/>
      <c r="KOK584" s="168"/>
      <c r="KOL584" s="168"/>
      <c r="KOM584" s="168"/>
      <c r="KON584" s="168"/>
      <c r="KOO584" s="168"/>
      <c r="KOP584" s="168"/>
      <c r="KOQ584" s="168"/>
      <c r="KOR584" s="168"/>
      <c r="KOS584" s="168"/>
      <c r="KOT584" s="168"/>
      <c r="KOU584" s="168"/>
      <c r="KOV584" s="168"/>
      <c r="KOW584" s="168"/>
      <c r="KOX584" s="168"/>
      <c r="KOY584" s="168"/>
      <c r="KOZ584" s="168"/>
      <c r="KPA584" s="168"/>
      <c r="KPB584" s="168"/>
      <c r="KPC584" s="168"/>
      <c r="KPD584" s="168"/>
      <c r="KPE584" s="168"/>
      <c r="KPF584" s="168"/>
      <c r="KPG584" s="168"/>
      <c r="KPH584" s="168"/>
      <c r="KPI584" s="168"/>
      <c r="KPJ584" s="168"/>
      <c r="KPK584" s="168"/>
      <c r="KPL584" s="168"/>
      <c r="KPM584" s="168"/>
      <c r="KPN584" s="168"/>
      <c r="KPO584" s="168"/>
      <c r="KPP584" s="168"/>
      <c r="KPQ584" s="168"/>
      <c r="KPR584" s="168"/>
      <c r="KPS584" s="168"/>
      <c r="KPT584" s="168"/>
      <c r="KPU584" s="168"/>
      <c r="KPV584" s="168"/>
      <c r="KPW584" s="168"/>
      <c r="KPX584" s="168"/>
      <c r="KPY584" s="168"/>
      <c r="KPZ584" s="168"/>
      <c r="KQA584" s="168"/>
      <c r="KQB584" s="168"/>
      <c r="KQC584" s="168"/>
      <c r="KQD584" s="168"/>
      <c r="KQE584" s="168"/>
      <c r="KQF584" s="168"/>
      <c r="KQG584" s="168"/>
      <c r="KQH584" s="168"/>
      <c r="KQI584" s="168"/>
      <c r="KQJ584" s="168"/>
      <c r="KQK584" s="168"/>
      <c r="KQL584" s="168"/>
      <c r="KQM584" s="168"/>
      <c r="KQN584" s="168"/>
      <c r="KQO584" s="168"/>
      <c r="KQP584" s="168"/>
      <c r="KQQ584" s="168"/>
      <c r="KQR584" s="168"/>
      <c r="KQS584" s="168"/>
      <c r="KQT584" s="168"/>
      <c r="KQU584" s="168"/>
      <c r="KQV584" s="168"/>
      <c r="KQW584" s="168"/>
      <c r="KQX584" s="168"/>
      <c r="KQY584" s="168"/>
      <c r="KQZ584" s="168"/>
      <c r="KRA584" s="168"/>
      <c r="KRB584" s="168"/>
      <c r="KRC584" s="168"/>
      <c r="KRD584" s="168"/>
      <c r="KRE584" s="168"/>
      <c r="KRF584" s="168"/>
      <c r="KRG584" s="168"/>
      <c r="KRH584" s="168"/>
      <c r="KRI584" s="168"/>
      <c r="KRJ584" s="168"/>
      <c r="KRK584" s="168"/>
      <c r="KRL584" s="168"/>
      <c r="KRM584" s="168"/>
      <c r="KRN584" s="168"/>
      <c r="KRO584" s="168"/>
      <c r="KRP584" s="168"/>
      <c r="KRQ584" s="168"/>
      <c r="KRR584" s="168"/>
      <c r="KRS584" s="168"/>
      <c r="KRT584" s="168"/>
      <c r="KRU584" s="168"/>
      <c r="KRV584" s="168"/>
      <c r="KRW584" s="168"/>
      <c r="KRX584" s="168"/>
      <c r="KRY584" s="168"/>
      <c r="KRZ584" s="168"/>
      <c r="KSA584" s="168"/>
      <c r="KSB584" s="168"/>
      <c r="KSC584" s="168"/>
      <c r="KSD584" s="168"/>
      <c r="KSE584" s="168"/>
      <c r="KSF584" s="168"/>
      <c r="KSG584" s="168"/>
      <c r="KSH584" s="168"/>
      <c r="KSI584" s="168"/>
      <c r="KSJ584" s="168"/>
      <c r="KSK584" s="168"/>
      <c r="KSL584" s="168"/>
      <c r="KSM584" s="168"/>
      <c r="KSN584" s="168"/>
      <c r="KSO584" s="168"/>
      <c r="KSP584" s="168"/>
      <c r="KSQ584" s="168"/>
      <c r="KSR584" s="168"/>
      <c r="KSS584" s="168"/>
      <c r="KST584" s="168"/>
      <c r="KSU584" s="168"/>
      <c r="KSV584" s="168"/>
      <c r="KSW584" s="168"/>
      <c r="KSX584" s="168"/>
      <c r="KSY584" s="168"/>
      <c r="KSZ584" s="168"/>
      <c r="KTA584" s="168"/>
      <c r="KTB584" s="168"/>
      <c r="KTC584" s="168"/>
      <c r="KTD584" s="168"/>
      <c r="KTE584" s="168"/>
      <c r="KTF584" s="168"/>
      <c r="KTG584" s="168"/>
      <c r="KTH584" s="168"/>
      <c r="KTI584" s="168"/>
      <c r="KTJ584" s="168"/>
      <c r="KTK584" s="168"/>
      <c r="KTL584" s="168"/>
      <c r="KTM584" s="168"/>
      <c r="KTN584" s="168"/>
      <c r="KTO584" s="168"/>
      <c r="KTP584" s="168"/>
      <c r="KTQ584" s="168"/>
      <c r="KTR584" s="168"/>
      <c r="KTS584" s="168"/>
      <c r="KTT584" s="168"/>
      <c r="KTU584" s="168"/>
      <c r="KTV584" s="168"/>
      <c r="KTW584" s="168"/>
      <c r="KTX584" s="168"/>
      <c r="KTY584" s="168"/>
      <c r="KTZ584" s="168"/>
      <c r="KUA584" s="168"/>
      <c r="KUB584" s="168"/>
      <c r="KUC584" s="168"/>
      <c r="KUD584" s="168"/>
      <c r="KUE584" s="168"/>
      <c r="KUF584" s="168"/>
      <c r="KUG584" s="168"/>
      <c r="KUH584" s="168"/>
      <c r="KUI584" s="168"/>
      <c r="KUJ584" s="168"/>
      <c r="KUK584" s="168"/>
      <c r="KUL584" s="168"/>
      <c r="KUM584" s="168"/>
      <c r="KUN584" s="168"/>
      <c r="KUO584" s="168"/>
      <c r="KUP584" s="168"/>
      <c r="KUQ584" s="168"/>
      <c r="KUR584" s="168"/>
      <c r="KUS584" s="168"/>
      <c r="KUT584" s="168"/>
      <c r="KUU584" s="168"/>
      <c r="KUV584" s="168"/>
      <c r="KUW584" s="168"/>
      <c r="KUX584" s="168"/>
      <c r="KUY584" s="168"/>
      <c r="KUZ584" s="168"/>
      <c r="KVA584" s="168"/>
      <c r="KVB584" s="168"/>
      <c r="KVC584" s="168"/>
      <c r="KVD584" s="168"/>
      <c r="KVE584" s="168"/>
      <c r="KVF584" s="168"/>
      <c r="KVG584" s="168"/>
      <c r="KVH584" s="168"/>
      <c r="KVI584" s="168"/>
      <c r="KVJ584" s="168"/>
      <c r="KVK584" s="168"/>
      <c r="KVL584" s="168"/>
      <c r="KVM584" s="168"/>
      <c r="KVN584" s="168"/>
      <c r="KVO584" s="168"/>
      <c r="KVP584" s="168"/>
      <c r="KVQ584" s="168"/>
      <c r="KVR584" s="168"/>
      <c r="KVS584" s="168"/>
      <c r="KVT584" s="168"/>
      <c r="KVU584" s="168"/>
      <c r="KVV584" s="168"/>
      <c r="KVW584" s="168"/>
      <c r="KVX584" s="168"/>
      <c r="KVY584" s="168"/>
      <c r="KVZ584" s="168"/>
      <c r="KWA584" s="168"/>
      <c r="KWB584" s="168"/>
      <c r="KWC584" s="168"/>
      <c r="KWD584" s="168"/>
      <c r="KWE584" s="168"/>
      <c r="KWF584" s="168"/>
      <c r="KWG584" s="168"/>
      <c r="KWH584" s="168"/>
      <c r="KWI584" s="168"/>
      <c r="KWJ584" s="168"/>
      <c r="KWK584" s="168"/>
      <c r="KWL584" s="168"/>
      <c r="KWM584" s="168"/>
      <c r="KWN584" s="168"/>
      <c r="KWO584" s="168"/>
      <c r="KWP584" s="168"/>
      <c r="KWQ584" s="168"/>
      <c r="KWR584" s="168"/>
      <c r="KWS584" s="168"/>
      <c r="KWT584" s="168"/>
      <c r="KWU584" s="168"/>
      <c r="KWV584" s="168"/>
      <c r="KWW584" s="168"/>
      <c r="KWX584" s="168"/>
      <c r="KWY584" s="168"/>
      <c r="KWZ584" s="168"/>
      <c r="KXA584" s="168"/>
      <c r="KXB584" s="168"/>
      <c r="KXC584" s="168"/>
      <c r="KXD584" s="168"/>
      <c r="KXE584" s="168"/>
      <c r="KXF584" s="168"/>
      <c r="KXG584" s="168"/>
      <c r="KXH584" s="168"/>
      <c r="KXI584" s="168"/>
      <c r="KXJ584" s="168"/>
      <c r="KXK584" s="168"/>
      <c r="KXL584" s="168"/>
      <c r="KXM584" s="168"/>
      <c r="KXN584" s="168"/>
      <c r="KXO584" s="168"/>
      <c r="KXP584" s="168"/>
      <c r="KXQ584" s="168"/>
      <c r="KXR584" s="168"/>
      <c r="KXS584" s="168"/>
      <c r="KXT584" s="168"/>
      <c r="KXU584" s="168"/>
      <c r="KXV584" s="168"/>
      <c r="KXW584" s="168"/>
      <c r="KXX584" s="168"/>
      <c r="KXY584" s="168"/>
      <c r="KXZ584" s="168"/>
      <c r="KYA584" s="168"/>
      <c r="KYB584" s="168"/>
      <c r="KYC584" s="168"/>
      <c r="KYD584" s="168"/>
      <c r="KYE584" s="168"/>
      <c r="KYF584" s="168"/>
      <c r="KYG584" s="168"/>
      <c r="KYH584" s="168"/>
      <c r="KYI584" s="168"/>
      <c r="KYJ584" s="168"/>
      <c r="KYK584" s="168"/>
      <c r="KYL584" s="168"/>
      <c r="KYM584" s="168"/>
      <c r="KYN584" s="168"/>
      <c r="KYO584" s="168"/>
      <c r="KYP584" s="168"/>
      <c r="KYQ584" s="168"/>
      <c r="KYR584" s="168"/>
      <c r="KYS584" s="168"/>
      <c r="KYT584" s="168"/>
      <c r="KYU584" s="168"/>
      <c r="KYV584" s="168"/>
      <c r="KYW584" s="168"/>
      <c r="KYX584" s="168"/>
      <c r="KYY584" s="168"/>
      <c r="KYZ584" s="168"/>
      <c r="KZA584" s="168"/>
      <c r="KZB584" s="168"/>
      <c r="KZC584" s="168"/>
      <c r="KZD584" s="168"/>
      <c r="KZE584" s="168"/>
      <c r="KZF584" s="168"/>
      <c r="KZG584" s="168"/>
      <c r="KZH584" s="168"/>
      <c r="KZI584" s="168"/>
      <c r="KZJ584" s="168"/>
      <c r="KZK584" s="168"/>
      <c r="KZL584" s="168"/>
      <c r="KZM584" s="168"/>
      <c r="KZN584" s="168"/>
      <c r="KZO584" s="168"/>
      <c r="KZP584" s="168"/>
      <c r="KZQ584" s="168"/>
      <c r="KZR584" s="168"/>
      <c r="KZS584" s="168"/>
      <c r="KZT584" s="168"/>
      <c r="KZU584" s="168"/>
      <c r="KZV584" s="168"/>
      <c r="KZW584" s="168"/>
      <c r="KZX584" s="168"/>
      <c r="KZY584" s="168"/>
      <c r="KZZ584" s="168"/>
      <c r="LAA584" s="168"/>
      <c r="LAB584" s="168"/>
      <c r="LAC584" s="168"/>
      <c r="LAD584" s="168"/>
      <c r="LAE584" s="168"/>
      <c r="LAF584" s="168"/>
      <c r="LAG584" s="168"/>
      <c r="LAH584" s="168"/>
      <c r="LAI584" s="168"/>
      <c r="LAJ584" s="168"/>
      <c r="LAK584" s="168"/>
      <c r="LAL584" s="168"/>
      <c r="LAM584" s="168"/>
      <c r="LAN584" s="168"/>
      <c r="LAO584" s="168"/>
      <c r="LAP584" s="168"/>
      <c r="LAQ584" s="168"/>
      <c r="LAR584" s="168"/>
      <c r="LAS584" s="168"/>
      <c r="LAT584" s="168"/>
      <c r="LAU584" s="168"/>
      <c r="LAV584" s="168"/>
      <c r="LAW584" s="168"/>
      <c r="LAX584" s="168"/>
      <c r="LAY584" s="168"/>
      <c r="LAZ584" s="168"/>
      <c r="LBA584" s="168"/>
      <c r="LBB584" s="168"/>
      <c r="LBC584" s="168"/>
      <c r="LBD584" s="168"/>
      <c r="LBE584" s="168"/>
      <c r="LBF584" s="168"/>
      <c r="LBG584" s="168"/>
      <c r="LBH584" s="168"/>
      <c r="LBI584" s="168"/>
      <c r="LBJ584" s="168"/>
      <c r="LBK584" s="168"/>
      <c r="LBL584" s="168"/>
      <c r="LBM584" s="168"/>
      <c r="LBN584" s="168"/>
      <c r="LBO584" s="168"/>
      <c r="LBP584" s="168"/>
      <c r="LBQ584" s="168"/>
      <c r="LBR584" s="168"/>
      <c r="LBS584" s="168"/>
      <c r="LBT584" s="168"/>
      <c r="LBU584" s="168"/>
      <c r="LBV584" s="168"/>
      <c r="LBW584" s="168"/>
      <c r="LBX584" s="168"/>
      <c r="LBY584" s="168"/>
      <c r="LBZ584" s="168"/>
      <c r="LCA584" s="168"/>
      <c r="LCB584" s="168"/>
      <c r="LCC584" s="168"/>
      <c r="LCD584" s="168"/>
      <c r="LCE584" s="168"/>
      <c r="LCF584" s="168"/>
      <c r="LCG584" s="168"/>
      <c r="LCH584" s="168"/>
      <c r="LCI584" s="168"/>
      <c r="LCJ584" s="168"/>
      <c r="LCK584" s="168"/>
      <c r="LCL584" s="168"/>
      <c r="LCM584" s="168"/>
      <c r="LCN584" s="168"/>
      <c r="LCO584" s="168"/>
      <c r="LCP584" s="168"/>
      <c r="LCQ584" s="168"/>
      <c r="LCR584" s="168"/>
      <c r="LCS584" s="168"/>
      <c r="LCT584" s="168"/>
      <c r="LCU584" s="168"/>
      <c r="LCV584" s="168"/>
      <c r="LCW584" s="168"/>
      <c r="LCX584" s="168"/>
      <c r="LCY584" s="168"/>
      <c r="LCZ584" s="168"/>
      <c r="LDA584" s="168"/>
      <c r="LDB584" s="168"/>
      <c r="LDC584" s="168"/>
      <c r="LDD584" s="168"/>
      <c r="LDE584" s="168"/>
      <c r="LDF584" s="168"/>
      <c r="LDG584" s="168"/>
      <c r="LDH584" s="168"/>
      <c r="LDI584" s="168"/>
      <c r="LDJ584" s="168"/>
      <c r="LDK584" s="168"/>
      <c r="LDL584" s="168"/>
      <c r="LDM584" s="168"/>
      <c r="LDN584" s="168"/>
      <c r="LDO584" s="168"/>
      <c r="LDP584" s="168"/>
      <c r="LDQ584" s="168"/>
      <c r="LDR584" s="168"/>
      <c r="LDS584" s="168"/>
      <c r="LDT584" s="168"/>
      <c r="LDU584" s="168"/>
      <c r="LDV584" s="168"/>
      <c r="LDW584" s="168"/>
      <c r="LDX584" s="168"/>
      <c r="LDY584" s="168"/>
      <c r="LDZ584" s="168"/>
      <c r="LEA584" s="168"/>
      <c r="LEB584" s="168"/>
      <c r="LEC584" s="168"/>
      <c r="LED584" s="168"/>
      <c r="LEE584" s="168"/>
      <c r="LEF584" s="168"/>
      <c r="LEG584" s="168"/>
      <c r="LEH584" s="168"/>
      <c r="LEI584" s="168"/>
      <c r="LEJ584" s="168"/>
      <c r="LEK584" s="168"/>
      <c r="LEL584" s="168"/>
      <c r="LEM584" s="168"/>
      <c r="LEN584" s="168"/>
      <c r="LEO584" s="168"/>
      <c r="LEP584" s="168"/>
      <c r="LEQ584" s="168"/>
      <c r="LER584" s="168"/>
      <c r="LES584" s="168"/>
      <c r="LET584" s="168"/>
      <c r="LEU584" s="168"/>
      <c r="LEV584" s="168"/>
      <c r="LEW584" s="168"/>
      <c r="LEX584" s="168"/>
      <c r="LEY584" s="168"/>
      <c r="LEZ584" s="168"/>
      <c r="LFA584" s="168"/>
      <c r="LFB584" s="168"/>
      <c r="LFC584" s="168"/>
      <c r="LFD584" s="168"/>
      <c r="LFE584" s="168"/>
      <c r="LFF584" s="168"/>
      <c r="LFG584" s="168"/>
      <c r="LFH584" s="168"/>
      <c r="LFI584" s="168"/>
      <c r="LFJ584" s="168"/>
      <c r="LFK584" s="168"/>
      <c r="LFL584" s="168"/>
      <c r="LFM584" s="168"/>
      <c r="LFN584" s="168"/>
      <c r="LFO584" s="168"/>
      <c r="LFP584" s="168"/>
      <c r="LFQ584" s="168"/>
      <c r="LFR584" s="168"/>
      <c r="LFS584" s="168"/>
      <c r="LFT584" s="168"/>
      <c r="LFU584" s="168"/>
      <c r="LFV584" s="168"/>
      <c r="LFW584" s="168"/>
      <c r="LFX584" s="168"/>
      <c r="LFY584" s="168"/>
      <c r="LFZ584" s="168"/>
      <c r="LGA584" s="168"/>
      <c r="LGB584" s="168"/>
      <c r="LGC584" s="168"/>
      <c r="LGD584" s="168"/>
      <c r="LGE584" s="168"/>
      <c r="LGF584" s="168"/>
      <c r="LGG584" s="168"/>
      <c r="LGH584" s="168"/>
      <c r="LGI584" s="168"/>
      <c r="LGJ584" s="168"/>
      <c r="LGK584" s="168"/>
      <c r="LGL584" s="168"/>
      <c r="LGM584" s="168"/>
      <c r="LGN584" s="168"/>
      <c r="LGO584" s="168"/>
      <c r="LGP584" s="168"/>
      <c r="LGQ584" s="168"/>
      <c r="LGR584" s="168"/>
      <c r="LGS584" s="168"/>
      <c r="LGT584" s="168"/>
      <c r="LGU584" s="168"/>
      <c r="LGV584" s="168"/>
      <c r="LGW584" s="168"/>
      <c r="LGX584" s="168"/>
      <c r="LGY584" s="168"/>
      <c r="LGZ584" s="168"/>
      <c r="LHA584" s="168"/>
      <c r="LHB584" s="168"/>
      <c r="LHC584" s="168"/>
      <c r="LHD584" s="168"/>
      <c r="LHE584" s="168"/>
      <c r="LHF584" s="168"/>
      <c r="LHG584" s="168"/>
      <c r="LHH584" s="168"/>
      <c r="LHI584" s="168"/>
      <c r="LHJ584" s="168"/>
      <c r="LHK584" s="168"/>
      <c r="LHL584" s="168"/>
      <c r="LHM584" s="168"/>
      <c r="LHN584" s="168"/>
      <c r="LHO584" s="168"/>
      <c r="LHP584" s="168"/>
      <c r="LHQ584" s="168"/>
      <c r="LHR584" s="168"/>
      <c r="LHS584" s="168"/>
      <c r="LHT584" s="168"/>
      <c r="LHU584" s="168"/>
      <c r="LHV584" s="168"/>
      <c r="LHW584" s="168"/>
      <c r="LHX584" s="168"/>
      <c r="LHY584" s="168"/>
      <c r="LHZ584" s="168"/>
      <c r="LIA584" s="168"/>
      <c r="LIB584" s="168"/>
      <c r="LIC584" s="168"/>
      <c r="LID584" s="168"/>
      <c r="LIE584" s="168"/>
      <c r="LIF584" s="168"/>
      <c r="LIG584" s="168"/>
      <c r="LIH584" s="168"/>
      <c r="LII584" s="168"/>
      <c r="LIJ584" s="168"/>
      <c r="LIK584" s="168"/>
      <c r="LIL584" s="168"/>
      <c r="LIM584" s="168"/>
      <c r="LIN584" s="168"/>
      <c r="LIO584" s="168"/>
      <c r="LIP584" s="168"/>
      <c r="LIQ584" s="168"/>
      <c r="LIR584" s="168"/>
      <c r="LIS584" s="168"/>
      <c r="LIT584" s="168"/>
      <c r="LIU584" s="168"/>
      <c r="LIV584" s="168"/>
      <c r="LIW584" s="168"/>
      <c r="LIX584" s="168"/>
      <c r="LIY584" s="168"/>
      <c r="LIZ584" s="168"/>
      <c r="LJA584" s="168"/>
      <c r="LJB584" s="168"/>
      <c r="LJC584" s="168"/>
      <c r="LJD584" s="168"/>
      <c r="LJE584" s="168"/>
      <c r="LJF584" s="168"/>
      <c r="LJG584" s="168"/>
      <c r="LJH584" s="168"/>
      <c r="LJI584" s="168"/>
      <c r="LJJ584" s="168"/>
      <c r="LJK584" s="168"/>
      <c r="LJL584" s="168"/>
      <c r="LJM584" s="168"/>
      <c r="LJN584" s="168"/>
      <c r="LJO584" s="168"/>
      <c r="LJP584" s="168"/>
      <c r="LJQ584" s="168"/>
      <c r="LJR584" s="168"/>
      <c r="LJS584" s="168"/>
      <c r="LJT584" s="168"/>
      <c r="LJU584" s="168"/>
      <c r="LJV584" s="168"/>
      <c r="LJW584" s="168"/>
      <c r="LJX584" s="168"/>
      <c r="LJY584" s="168"/>
      <c r="LJZ584" s="168"/>
      <c r="LKA584" s="168"/>
      <c r="LKB584" s="168"/>
      <c r="LKC584" s="168"/>
      <c r="LKD584" s="168"/>
      <c r="LKE584" s="168"/>
      <c r="LKF584" s="168"/>
      <c r="LKG584" s="168"/>
      <c r="LKH584" s="168"/>
      <c r="LKI584" s="168"/>
      <c r="LKJ584" s="168"/>
      <c r="LKK584" s="168"/>
      <c r="LKL584" s="168"/>
      <c r="LKM584" s="168"/>
      <c r="LKN584" s="168"/>
      <c r="LKO584" s="168"/>
      <c r="LKP584" s="168"/>
      <c r="LKQ584" s="168"/>
      <c r="LKR584" s="168"/>
      <c r="LKS584" s="168"/>
      <c r="LKT584" s="168"/>
      <c r="LKU584" s="168"/>
      <c r="LKV584" s="168"/>
      <c r="LKW584" s="168"/>
      <c r="LKX584" s="168"/>
      <c r="LKY584" s="168"/>
      <c r="LKZ584" s="168"/>
      <c r="LLA584" s="168"/>
      <c r="LLB584" s="168"/>
      <c r="LLC584" s="168"/>
      <c r="LLD584" s="168"/>
      <c r="LLE584" s="168"/>
      <c r="LLF584" s="168"/>
      <c r="LLG584" s="168"/>
      <c r="LLH584" s="168"/>
      <c r="LLI584" s="168"/>
      <c r="LLJ584" s="168"/>
      <c r="LLK584" s="168"/>
      <c r="LLL584" s="168"/>
      <c r="LLM584" s="168"/>
      <c r="LLN584" s="168"/>
      <c r="LLO584" s="168"/>
      <c r="LLP584" s="168"/>
      <c r="LLQ584" s="168"/>
      <c r="LLR584" s="168"/>
      <c r="LLS584" s="168"/>
      <c r="LLT584" s="168"/>
      <c r="LLU584" s="168"/>
      <c r="LLV584" s="168"/>
      <c r="LLW584" s="168"/>
      <c r="LLX584" s="168"/>
      <c r="LLY584" s="168"/>
      <c r="LLZ584" s="168"/>
      <c r="LMA584" s="168"/>
      <c r="LMB584" s="168"/>
      <c r="LMC584" s="168"/>
      <c r="LMD584" s="168"/>
      <c r="LME584" s="168"/>
      <c r="LMF584" s="168"/>
      <c r="LMG584" s="168"/>
      <c r="LMH584" s="168"/>
      <c r="LMI584" s="168"/>
      <c r="LMJ584" s="168"/>
      <c r="LMK584" s="168"/>
      <c r="LML584" s="168"/>
      <c r="LMM584" s="168"/>
      <c r="LMN584" s="168"/>
      <c r="LMO584" s="168"/>
      <c r="LMP584" s="168"/>
      <c r="LMQ584" s="168"/>
      <c r="LMR584" s="168"/>
      <c r="LMS584" s="168"/>
      <c r="LMT584" s="168"/>
      <c r="LMU584" s="168"/>
      <c r="LMV584" s="168"/>
      <c r="LMW584" s="168"/>
      <c r="LMX584" s="168"/>
      <c r="LMY584" s="168"/>
      <c r="LMZ584" s="168"/>
      <c r="LNA584" s="168"/>
      <c r="LNB584" s="168"/>
      <c r="LNC584" s="168"/>
      <c r="LND584" s="168"/>
      <c r="LNE584" s="168"/>
      <c r="LNF584" s="168"/>
      <c r="LNG584" s="168"/>
      <c r="LNH584" s="168"/>
      <c r="LNI584" s="168"/>
      <c r="LNJ584" s="168"/>
      <c r="LNK584" s="168"/>
      <c r="LNL584" s="168"/>
      <c r="LNM584" s="168"/>
      <c r="LNN584" s="168"/>
      <c r="LNO584" s="168"/>
      <c r="LNP584" s="168"/>
      <c r="LNQ584" s="168"/>
      <c r="LNR584" s="168"/>
      <c r="LNS584" s="168"/>
      <c r="LNT584" s="168"/>
      <c r="LNU584" s="168"/>
      <c r="LNV584" s="168"/>
      <c r="LNW584" s="168"/>
      <c r="LNX584" s="168"/>
      <c r="LNY584" s="168"/>
      <c r="LNZ584" s="168"/>
      <c r="LOA584" s="168"/>
      <c r="LOB584" s="168"/>
      <c r="LOC584" s="168"/>
      <c r="LOD584" s="168"/>
      <c r="LOE584" s="168"/>
      <c r="LOF584" s="168"/>
      <c r="LOG584" s="168"/>
      <c r="LOH584" s="168"/>
      <c r="LOI584" s="168"/>
      <c r="LOJ584" s="168"/>
      <c r="LOK584" s="168"/>
      <c r="LOL584" s="168"/>
      <c r="LOM584" s="168"/>
      <c r="LON584" s="168"/>
      <c r="LOO584" s="168"/>
      <c r="LOP584" s="168"/>
      <c r="LOQ584" s="168"/>
      <c r="LOR584" s="168"/>
      <c r="LOS584" s="168"/>
      <c r="LOT584" s="168"/>
      <c r="LOU584" s="168"/>
      <c r="LOV584" s="168"/>
      <c r="LOW584" s="168"/>
      <c r="LOX584" s="168"/>
      <c r="LOY584" s="168"/>
      <c r="LOZ584" s="168"/>
      <c r="LPA584" s="168"/>
      <c r="LPB584" s="168"/>
      <c r="LPC584" s="168"/>
      <c r="LPD584" s="168"/>
      <c r="LPE584" s="168"/>
      <c r="LPF584" s="168"/>
      <c r="LPG584" s="168"/>
      <c r="LPH584" s="168"/>
      <c r="LPI584" s="168"/>
      <c r="LPJ584" s="168"/>
      <c r="LPK584" s="168"/>
      <c r="LPL584" s="168"/>
      <c r="LPM584" s="168"/>
      <c r="LPN584" s="168"/>
      <c r="LPO584" s="168"/>
      <c r="LPP584" s="168"/>
      <c r="LPQ584" s="168"/>
      <c r="LPR584" s="168"/>
      <c r="LPS584" s="168"/>
      <c r="LPT584" s="168"/>
      <c r="LPU584" s="168"/>
      <c r="LPV584" s="168"/>
      <c r="LPW584" s="168"/>
      <c r="LPX584" s="168"/>
      <c r="LPY584" s="168"/>
      <c r="LPZ584" s="168"/>
      <c r="LQA584" s="168"/>
      <c r="LQB584" s="168"/>
      <c r="LQC584" s="168"/>
      <c r="LQD584" s="168"/>
      <c r="LQE584" s="168"/>
      <c r="LQF584" s="168"/>
      <c r="LQG584" s="168"/>
      <c r="LQH584" s="168"/>
      <c r="LQI584" s="168"/>
      <c r="LQJ584" s="168"/>
      <c r="LQK584" s="168"/>
      <c r="LQL584" s="168"/>
      <c r="LQM584" s="168"/>
      <c r="LQN584" s="168"/>
      <c r="LQO584" s="168"/>
      <c r="LQP584" s="168"/>
      <c r="LQQ584" s="168"/>
      <c r="LQR584" s="168"/>
      <c r="LQS584" s="168"/>
      <c r="LQT584" s="168"/>
      <c r="LQU584" s="168"/>
      <c r="LQV584" s="168"/>
      <c r="LQW584" s="168"/>
      <c r="LQX584" s="168"/>
      <c r="LQY584" s="168"/>
      <c r="LQZ584" s="168"/>
      <c r="LRA584" s="168"/>
      <c r="LRB584" s="168"/>
      <c r="LRC584" s="168"/>
      <c r="LRD584" s="168"/>
      <c r="LRE584" s="168"/>
      <c r="LRF584" s="168"/>
      <c r="LRG584" s="168"/>
      <c r="LRH584" s="168"/>
      <c r="LRI584" s="168"/>
      <c r="LRJ584" s="168"/>
      <c r="LRK584" s="168"/>
      <c r="LRL584" s="168"/>
      <c r="LRM584" s="168"/>
      <c r="LRN584" s="168"/>
      <c r="LRO584" s="168"/>
      <c r="LRP584" s="168"/>
      <c r="LRQ584" s="168"/>
      <c r="LRR584" s="168"/>
      <c r="LRS584" s="168"/>
      <c r="LRT584" s="168"/>
      <c r="LRU584" s="168"/>
      <c r="LRV584" s="168"/>
      <c r="LRW584" s="168"/>
      <c r="LRX584" s="168"/>
      <c r="LRY584" s="168"/>
      <c r="LRZ584" s="168"/>
      <c r="LSA584" s="168"/>
      <c r="LSB584" s="168"/>
      <c r="LSC584" s="168"/>
      <c r="LSD584" s="168"/>
      <c r="LSE584" s="168"/>
      <c r="LSF584" s="168"/>
      <c r="LSG584" s="168"/>
      <c r="LSH584" s="168"/>
      <c r="LSI584" s="168"/>
      <c r="LSJ584" s="168"/>
      <c r="LSK584" s="168"/>
      <c r="LSL584" s="168"/>
      <c r="LSM584" s="168"/>
      <c r="LSN584" s="168"/>
      <c r="LSO584" s="168"/>
      <c r="LSP584" s="168"/>
      <c r="LSQ584" s="168"/>
      <c r="LSR584" s="168"/>
      <c r="LSS584" s="168"/>
      <c r="LST584" s="168"/>
      <c r="LSU584" s="168"/>
      <c r="LSV584" s="168"/>
      <c r="LSW584" s="168"/>
      <c r="LSX584" s="168"/>
      <c r="LSY584" s="168"/>
      <c r="LSZ584" s="168"/>
      <c r="LTA584" s="168"/>
      <c r="LTB584" s="168"/>
      <c r="LTC584" s="168"/>
      <c r="LTD584" s="168"/>
      <c r="LTE584" s="168"/>
      <c r="LTF584" s="168"/>
      <c r="LTG584" s="168"/>
      <c r="LTH584" s="168"/>
      <c r="LTI584" s="168"/>
      <c r="LTJ584" s="168"/>
      <c r="LTK584" s="168"/>
      <c r="LTL584" s="168"/>
      <c r="LTM584" s="168"/>
      <c r="LTN584" s="168"/>
      <c r="LTO584" s="168"/>
      <c r="LTP584" s="168"/>
      <c r="LTQ584" s="168"/>
      <c r="LTR584" s="168"/>
      <c r="LTS584" s="168"/>
      <c r="LTT584" s="168"/>
      <c r="LTU584" s="168"/>
      <c r="LTV584" s="168"/>
      <c r="LTW584" s="168"/>
      <c r="LTX584" s="168"/>
      <c r="LTY584" s="168"/>
      <c r="LTZ584" s="168"/>
      <c r="LUA584" s="168"/>
      <c r="LUB584" s="168"/>
      <c r="LUC584" s="168"/>
      <c r="LUD584" s="168"/>
      <c r="LUE584" s="168"/>
      <c r="LUF584" s="168"/>
      <c r="LUG584" s="168"/>
      <c r="LUH584" s="168"/>
      <c r="LUI584" s="168"/>
      <c r="LUJ584" s="168"/>
      <c r="LUK584" s="168"/>
      <c r="LUL584" s="168"/>
      <c r="LUM584" s="168"/>
      <c r="LUN584" s="168"/>
      <c r="LUO584" s="168"/>
      <c r="LUP584" s="168"/>
      <c r="LUQ584" s="168"/>
      <c r="LUR584" s="168"/>
      <c r="LUS584" s="168"/>
      <c r="LUT584" s="168"/>
      <c r="LUU584" s="168"/>
      <c r="LUV584" s="168"/>
      <c r="LUW584" s="168"/>
      <c r="LUX584" s="168"/>
      <c r="LUY584" s="168"/>
      <c r="LUZ584" s="168"/>
      <c r="LVA584" s="168"/>
      <c r="LVB584" s="168"/>
      <c r="LVC584" s="168"/>
      <c r="LVD584" s="168"/>
      <c r="LVE584" s="168"/>
      <c r="LVF584" s="168"/>
      <c r="LVG584" s="168"/>
      <c r="LVH584" s="168"/>
      <c r="LVI584" s="168"/>
      <c r="LVJ584" s="168"/>
      <c r="LVK584" s="168"/>
      <c r="LVL584" s="168"/>
      <c r="LVM584" s="168"/>
      <c r="LVN584" s="168"/>
      <c r="LVO584" s="168"/>
      <c r="LVP584" s="168"/>
      <c r="LVQ584" s="168"/>
      <c r="LVR584" s="168"/>
      <c r="LVS584" s="168"/>
      <c r="LVT584" s="168"/>
      <c r="LVU584" s="168"/>
      <c r="LVV584" s="168"/>
      <c r="LVW584" s="168"/>
      <c r="LVX584" s="168"/>
      <c r="LVY584" s="168"/>
      <c r="LVZ584" s="168"/>
      <c r="LWA584" s="168"/>
      <c r="LWB584" s="168"/>
      <c r="LWC584" s="168"/>
      <c r="LWD584" s="168"/>
      <c r="LWE584" s="168"/>
      <c r="LWF584" s="168"/>
      <c r="LWG584" s="168"/>
      <c r="LWH584" s="168"/>
      <c r="LWI584" s="168"/>
      <c r="LWJ584" s="168"/>
      <c r="LWK584" s="168"/>
      <c r="LWL584" s="168"/>
      <c r="LWM584" s="168"/>
      <c r="LWN584" s="168"/>
      <c r="LWO584" s="168"/>
      <c r="LWP584" s="168"/>
      <c r="LWQ584" s="168"/>
      <c r="LWR584" s="168"/>
      <c r="LWS584" s="168"/>
      <c r="LWT584" s="168"/>
      <c r="LWU584" s="168"/>
      <c r="LWV584" s="168"/>
      <c r="LWW584" s="168"/>
      <c r="LWX584" s="168"/>
      <c r="LWY584" s="168"/>
      <c r="LWZ584" s="168"/>
      <c r="LXA584" s="168"/>
      <c r="LXB584" s="168"/>
      <c r="LXC584" s="168"/>
      <c r="LXD584" s="168"/>
      <c r="LXE584" s="168"/>
      <c r="LXF584" s="168"/>
      <c r="LXG584" s="168"/>
      <c r="LXH584" s="168"/>
      <c r="LXI584" s="168"/>
      <c r="LXJ584" s="168"/>
      <c r="LXK584" s="168"/>
      <c r="LXL584" s="168"/>
      <c r="LXM584" s="168"/>
      <c r="LXN584" s="168"/>
      <c r="LXO584" s="168"/>
      <c r="LXP584" s="168"/>
      <c r="LXQ584" s="168"/>
      <c r="LXR584" s="168"/>
      <c r="LXS584" s="168"/>
      <c r="LXT584" s="168"/>
      <c r="LXU584" s="168"/>
      <c r="LXV584" s="168"/>
      <c r="LXW584" s="168"/>
      <c r="LXX584" s="168"/>
      <c r="LXY584" s="168"/>
      <c r="LXZ584" s="168"/>
      <c r="LYA584" s="168"/>
      <c r="LYB584" s="168"/>
      <c r="LYC584" s="168"/>
      <c r="LYD584" s="168"/>
      <c r="LYE584" s="168"/>
      <c r="LYF584" s="168"/>
      <c r="LYG584" s="168"/>
      <c r="LYH584" s="168"/>
      <c r="LYI584" s="168"/>
      <c r="LYJ584" s="168"/>
      <c r="LYK584" s="168"/>
      <c r="LYL584" s="168"/>
      <c r="LYM584" s="168"/>
      <c r="LYN584" s="168"/>
      <c r="LYO584" s="168"/>
      <c r="LYP584" s="168"/>
      <c r="LYQ584" s="168"/>
      <c r="LYR584" s="168"/>
      <c r="LYS584" s="168"/>
      <c r="LYT584" s="168"/>
      <c r="LYU584" s="168"/>
      <c r="LYV584" s="168"/>
      <c r="LYW584" s="168"/>
      <c r="LYX584" s="168"/>
      <c r="LYY584" s="168"/>
      <c r="LYZ584" s="168"/>
      <c r="LZA584" s="168"/>
      <c r="LZB584" s="168"/>
      <c r="LZC584" s="168"/>
      <c r="LZD584" s="168"/>
      <c r="LZE584" s="168"/>
      <c r="LZF584" s="168"/>
      <c r="LZG584" s="168"/>
      <c r="LZH584" s="168"/>
      <c r="LZI584" s="168"/>
      <c r="LZJ584" s="168"/>
      <c r="LZK584" s="168"/>
      <c r="LZL584" s="168"/>
      <c r="LZM584" s="168"/>
      <c r="LZN584" s="168"/>
      <c r="LZO584" s="168"/>
      <c r="LZP584" s="168"/>
      <c r="LZQ584" s="168"/>
      <c r="LZR584" s="168"/>
      <c r="LZS584" s="168"/>
      <c r="LZT584" s="168"/>
      <c r="LZU584" s="168"/>
      <c r="LZV584" s="168"/>
      <c r="LZW584" s="168"/>
      <c r="LZX584" s="168"/>
      <c r="LZY584" s="168"/>
      <c r="LZZ584" s="168"/>
      <c r="MAA584" s="168"/>
      <c r="MAB584" s="168"/>
      <c r="MAC584" s="168"/>
      <c r="MAD584" s="168"/>
      <c r="MAE584" s="168"/>
      <c r="MAF584" s="168"/>
      <c r="MAG584" s="168"/>
      <c r="MAH584" s="168"/>
      <c r="MAI584" s="168"/>
      <c r="MAJ584" s="168"/>
      <c r="MAK584" s="168"/>
      <c r="MAL584" s="168"/>
      <c r="MAM584" s="168"/>
      <c r="MAN584" s="168"/>
      <c r="MAO584" s="168"/>
      <c r="MAP584" s="168"/>
      <c r="MAQ584" s="168"/>
      <c r="MAR584" s="168"/>
      <c r="MAS584" s="168"/>
      <c r="MAT584" s="168"/>
      <c r="MAU584" s="168"/>
      <c r="MAV584" s="168"/>
      <c r="MAW584" s="168"/>
      <c r="MAX584" s="168"/>
      <c r="MAY584" s="168"/>
      <c r="MAZ584" s="168"/>
      <c r="MBA584" s="168"/>
      <c r="MBB584" s="168"/>
      <c r="MBC584" s="168"/>
      <c r="MBD584" s="168"/>
      <c r="MBE584" s="168"/>
      <c r="MBF584" s="168"/>
      <c r="MBG584" s="168"/>
      <c r="MBH584" s="168"/>
      <c r="MBI584" s="168"/>
      <c r="MBJ584" s="168"/>
      <c r="MBK584" s="168"/>
      <c r="MBL584" s="168"/>
      <c r="MBM584" s="168"/>
      <c r="MBN584" s="168"/>
      <c r="MBO584" s="168"/>
      <c r="MBP584" s="168"/>
      <c r="MBQ584" s="168"/>
      <c r="MBR584" s="168"/>
      <c r="MBS584" s="168"/>
      <c r="MBT584" s="168"/>
      <c r="MBU584" s="168"/>
      <c r="MBV584" s="168"/>
      <c r="MBW584" s="168"/>
      <c r="MBX584" s="168"/>
      <c r="MBY584" s="168"/>
      <c r="MBZ584" s="168"/>
      <c r="MCA584" s="168"/>
      <c r="MCB584" s="168"/>
      <c r="MCC584" s="168"/>
      <c r="MCD584" s="168"/>
      <c r="MCE584" s="168"/>
      <c r="MCF584" s="168"/>
      <c r="MCG584" s="168"/>
      <c r="MCH584" s="168"/>
      <c r="MCI584" s="168"/>
      <c r="MCJ584" s="168"/>
      <c r="MCK584" s="168"/>
      <c r="MCL584" s="168"/>
      <c r="MCM584" s="168"/>
      <c r="MCN584" s="168"/>
      <c r="MCO584" s="168"/>
      <c r="MCP584" s="168"/>
      <c r="MCQ584" s="168"/>
      <c r="MCR584" s="168"/>
      <c r="MCS584" s="168"/>
      <c r="MCT584" s="168"/>
      <c r="MCU584" s="168"/>
      <c r="MCV584" s="168"/>
      <c r="MCW584" s="168"/>
      <c r="MCX584" s="168"/>
      <c r="MCY584" s="168"/>
      <c r="MCZ584" s="168"/>
      <c r="MDA584" s="168"/>
      <c r="MDB584" s="168"/>
      <c r="MDC584" s="168"/>
      <c r="MDD584" s="168"/>
      <c r="MDE584" s="168"/>
      <c r="MDF584" s="168"/>
      <c r="MDG584" s="168"/>
      <c r="MDH584" s="168"/>
      <c r="MDI584" s="168"/>
      <c r="MDJ584" s="168"/>
      <c r="MDK584" s="168"/>
      <c r="MDL584" s="168"/>
      <c r="MDM584" s="168"/>
      <c r="MDN584" s="168"/>
      <c r="MDO584" s="168"/>
      <c r="MDP584" s="168"/>
      <c r="MDQ584" s="168"/>
      <c r="MDR584" s="168"/>
      <c r="MDS584" s="168"/>
      <c r="MDT584" s="168"/>
      <c r="MDU584" s="168"/>
      <c r="MDV584" s="168"/>
      <c r="MDW584" s="168"/>
      <c r="MDX584" s="168"/>
      <c r="MDY584" s="168"/>
      <c r="MDZ584" s="168"/>
      <c r="MEA584" s="168"/>
      <c r="MEB584" s="168"/>
      <c r="MEC584" s="168"/>
      <c r="MED584" s="168"/>
      <c r="MEE584" s="168"/>
      <c r="MEF584" s="168"/>
      <c r="MEG584" s="168"/>
      <c r="MEH584" s="168"/>
      <c r="MEI584" s="168"/>
      <c r="MEJ584" s="168"/>
      <c r="MEK584" s="168"/>
      <c r="MEL584" s="168"/>
      <c r="MEM584" s="168"/>
      <c r="MEN584" s="168"/>
      <c r="MEO584" s="168"/>
      <c r="MEP584" s="168"/>
      <c r="MEQ584" s="168"/>
      <c r="MER584" s="168"/>
      <c r="MES584" s="168"/>
      <c r="MET584" s="168"/>
      <c r="MEU584" s="168"/>
      <c r="MEV584" s="168"/>
      <c r="MEW584" s="168"/>
      <c r="MEX584" s="168"/>
      <c r="MEY584" s="168"/>
      <c r="MEZ584" s="168"/>
      <c r="MFA584" s="168"/>
      <c r="MFB584" s="168"/>
      <c r="MFC584" s="168"/>
      <c r="MFD584" s="168"/>
      <c r="MFE584" s="168"/>
      <c r="MFF584" s="168"/>
      <c r="MFG584" s="168"/>
      <c r="MFH584" s="168"/>
      <c r="MFI584" s="168"/>
      <c r="MFJ584" s="168"/>
      <c r="MFK584" s="168"/>
      <c r="MFL584" s="168"/>
      <c r="MFM584" s="168"/>
      <c r="MFN584" s="168"/>
      <c r="MFO584" s="168"/>
      <c r="MFP584" s="168"/>
      <c r="MFQ584" s="168"/>
      <c r="MFR584" s="168"/>
      <c r="MFS584" s="168"/>
      <c r="MFT584" s="168"/>
      <c r="MFU584" s="168"/>
      <c r="MFV584" s="168"/>
      <c r="MFW584" s="168"/>
      <c r="MFX584" s="168"/>
      <c r="MFY584" s="168"/>
      <c r="MFZ584" s="168"/>
      <c r="MGA584" s="168"/>
      <c r="MGB584" s="168"/>
      <c r="MGC584" s="168"/>
      <c r="MGD584" s="168"/>
      <c r="MGE584" s="168"/>
      <c r="MGF584" s="168"/>
      <c r="MGG584" s="168"/>
      <c r="MGH584" s="168"/>
      <c r="MGI584" s="168"/>
      <c r="MGJ584" s="168"/>
      <c r="MGK584" s="168"/>
      <c r="MGL584" s="168"/>
      <c r="MGM584" s="168"/>
      <c r="MGN584" s="168"/>
      <c r="MGO584" s="168"/>
      <c r="MGP584" s="168"/>
      <c r="MGQ584" s="168"/>
      <c r="MGR584" s="168"/>
      <c r="MGS584" s="168"/>
      <c r="MGT584" s="168"/>
      <c r="MGU584" s="168"/>
      <c r="MGV584" s="168"/>
      <c r="MGW584" s="168"/>
      <c r="MGX584" s="168"/>
      <c r="MGY584" s="168"/>
      <c r="MGZ584" s="168"/>
      <c r="MHA584" s="168"/>
      <c r="MHB584" s="168"/>
      <c r="MHC584" s="168"/>
      <c r="MHD584" s="168"/>
      <c r="MHE584" s="168"/>
      <c r="MHF584" s="168"/>
      <c r="MHG584" s="168"/>
      <c r="MHH584" s="168"/>
      <c r="MHI584" s="168"/>
      <c r="MHJ584" s="168"/>
      <c r="MHK584" s="168"/>
      <c r="MHL584" s="168"/>
      <c r="MHM584" s="168"/>
      <c r="MHN584" s="168"/>
      <c r="MHO584" s="168"/>
      <c r="MHP584" s="168"/>
      <c r="MHQ584" s="168"/>
      <c r="MHR584" s="168"/>
      <c r="MHS584" s="168"/>
      <c r="MHT584" s="168"/>
      <c r="MHU584" s="168"/>
      <c r="MHV584" s="168"/>
      <c r="MHW584" s="168"/>
      <c r="MHX584" s="168"/>
      <c r="MHY584" s="168"/>
      <c r="MHZ584" s="168"/>
      <c r="MIA584" s="168"/>
      <c r="MIB584" s="168"/>
      <c r="MIC584" s="168"/>
      <c r="MID584" s="168"/>
      <c r="MIE584" s="168"/>
      <c r="MIF584" s="168"/>
      <c r="MIG584" s="168"/>
      <c r="MIH584" s="168"/>
      <c r="MII584" s="168"/>
      <c r="MIJ584" s="168"/>
      <c r="MIK584" s="168"/>
      <c r="MIL584" s="168"/>
      <c r="MIM584" s="168"/>
      <c r="MIN584" s="168"/>
      <c r="MIO584" s="168"/>
      <c r="MIP584" s="168"/>
      <c r="MIQ584" s="168"/>
      <c r="MIR584" s="168"/>
      <c r="MIS584" s="168"/>
      <c r="MIT584" s="168"/>
      <c r="MIU584" s="168"/>
      <c r="MIV584" s="168"/>
      <c r="MIW584" s="168"/>
      <c r="MIX584" s="168"/>
      <c r="MIY584" s="168"/>
      <c r="MIZ584" s="168"/>
      <c r="MJA584" s="168"/>
      <c r="MJB584" s="168"/>
      <c r="MJC584" s="168"/>
      <c r="MJD584" s="168"/>
      <c r="MJE584" s="168"/>
      <c r="MJF584" s="168"/>
      <c r="MJG584" s="168"/>
      <c r="MJH584" s="168"/>
      <c r="MJI584" s="168"/>
      <c r="MJJ584" s="168"/>
      <c r="MJK584" s="168"/>
      <c r="MJL584" s="168"/>
      <c r="MJM584" s="168"/>
      <c r="MJN584" s="168"/>
      <c r="MJO584" s="168"/>
      <c r="MJP584" s="168"/>
      <c r="MJQ584" s="168"/>
      <c r="MJR584" s="168"/>
      <c r="MJS584" s="168"/>
      <c r="MJT584" s="168"/>
      <c r="MJU584" s="168"/>
      <c r="MJV584" s="168"/>
      <c r="MJW584" s="168"/>
      <c r="MJX584" s="168"/>
      <c r="MJY584" s="168"/>
      <c r="MJZ584" s="168"/>
      <c r="MKA584" s="168"/>
      <c r="MKB584" s="168"/>
      <c r="MKC584" s="168"/>
      <c r="MKD584" s="168"/>
      <c r="MKE584" s="168"/>
      <c r="MKF584" s="168"/>
      <c r="MKG584" s="168"/>
      <c r="MKH584" s="168"/>
      <c r="MKI584" s="168"/>
      <c r="MKJ584" s="168"/>
      <c r="MKK584" s="168"/>
      <c r="MKL584" s="168"/>
      <c r="MKM584" s="168"/>
      <c r="MKN584" s="168"/>
      <c r="MKO584" s="168"/>
      <c r="MKP584" s="168"/>
      <c r="MKQ584" s="168"/>
      <c r="MKR584" s="168"/>
      <c r="MKS584" s="168"/>
      <c r="MKT584" s="168"/>
      <c r="MKU584" s="168"/>
      <c r="MKV584" s="168"/>
      <c r="MKW584" s="168"/>
      <c r="MKX584" s="168"/>
      <c r="MKY584" s="168"/>
      <c r="MKZ584" s="168"/>
      <c r="MLA584" s="168"/>
      <c r="MLB584" s="168"/>
      <c r="MLC584" s="168"/>
      <c r="MLD584" s="168"/>
      <c r="MLE584" s="168"/>
      <c r="MLF584" s="168"/>
      <c r="MLG584" s="168"/>
      <c r="MLH584" s="168"/>
      <c r="MLI584" s="168"/>
      <c r="MLJ584" s="168"/>
      <c r="MLK584" s="168"/>
      <c r="MLL584" s="168"/>
      <c r="MLM584" s="168"/>
      <c r="MLN584" s="168"/>
      <c r="MLO584" s="168"/>
      <c r="MLP584" s="168"/>
      <c r="MLQ584" s="168"/>
      <c r="MLR584" s="168"/>
      <c r="MLS584" s="168"/>
      <c r="MLT584" s="168"/>
      <c r="MLU584" s="168"/>
      <c r="MLV584" s="168"/>
      <c r="MLW584" s="168"/>
      <c r="MLX584" s="168"/>
      <c r="MLY584" s="168"/>
      <c r="MLZ584" s="168"/>
      <c r="MMA584" s="168"/>
      <c r="MMB584" s="168"/>
      <c r="MMC584" s="168"/>
      <c r="MMD584" s="168"/>
      <c r="MME584" s="168"/>
      <c r="MMF584" s="168"/>
      <c r="MMG584" s="168"/>
      <c r="MMH584" s="168"/>
      <c r="MMI584" s="168"/>
      <c r="MMJ584" s="168"/>
      <c r="MMK584" s="168"/>
      <c r="MML584" s="168"/>
      <c r="MMM584" s="168"/>
      <c r="MMN584" s="168"/>
      <c r="MMO584" s="168"/>
      <c r="MMP584" s="168"/>
      <c r="MMQ584" s="168"/>
      <c r="MMR584" s="168"/>
      <c r="MMS584" s="168"/>
      <c r="MMT584" s="168"/>
      <c r="MMU584" s="168"/>
      <c r="MMV584" s="168"/>
      <c r="MMW584" s="168"/>
      <c r="MMX584" s="168"/>
      <c r="MMY584" s="168"/>
      <c r="MMZ584" s="168"/>
      <c r="MNA584" s="168"/>
      <c r="MNB584" s="168"/>
      <c r="MNC584" s="168"/>
      <c r="MND584" s="168"/>
      <c r="MNE584" s="168"/>
      <c r="MNF584" s="168"/>
      <c r="MNG584" s="168"/>
      <c r="MNH584" s="168"/>
      <c r="MNI584" s="168"/>
      <c r="MNJ584" s="168"/>
      <c r="MNK584" s="168"/>
      <c r="MNL584" s="168"/>
      <c r="MNM584" s="168"/>
      <c r="MNN584" s="168"/>
      <c r="MNO584" s="168"/>
      <c r="MNP584" s="168"/>
      <c r="MNQ584" s="168"/>
      <c r="MNR584" s="168"/>
      <c r="MNS584" s="168"/>
      <c r="MNT584" s="168"/>
      <c r="MNU584" s="168"/>
      <c r="MNV584" s="168"/>
      <c r="MNW584" s="168"/>
      <c r="MNX584" s="168"/>
      <c r="MNY584" s="168"/>
      <c r="MNZ584" s="168"/>
      <c r="MOA584" s="168"/>
      <c r="MOB584" s="168"/>
      <c r="MOC584" s="168"/>
      <c r="MOD584" s="168"/>
      <c r="MOE584" s="168"/>
      <c r="MOF584" s="168"/>
      <c r="MOG584" s="168"/>
      <c r="MOH584" s="168"/>
      <c r="MOI584" s="168"/>
      <c r="MOJ584" s="168"/>
      <c r="MOK584" s="168"/>
      <c r="MOL584" s="168"/>
      <c r="MOM584" s="168"/>
      <c r="MON584" s="168"/>
      <c r="MOO584" s="168"/>
      <c r="MOP584" s="168"/>
      <c r="MOQ584" s="168"/>
      <c r="MOR584" s="168"/>
      <c r="MOS584" s="168"/>
      <c r="MOT584" s="168"/>
      <c r="MOU584" s="168"/>
      <c r="MOV584" s="168"/>
      <c r="MOW584" s="168"/>
      <c r="MOX584" s="168"/>
      <c r="MOY584" s="168"/>
      <c r="MOZ584" s="168"/>
      <c r="MPA584" s="168"/>
      <c r="MPB584" s="168"/>
      <c r="MPC584" s="168"/>
      <c r="MPD584" s="168"/>
      <c r="MPE584" s="168"/>
      <c r="MPF584" s="168"/>
      <c r="MPG584" s="168"/>
      <c r="MPH584" s="168"/>
      <c r="MPI584" s="168"/>
      <c r="MPJ584" s="168"/>
      <c r="MPK584" s="168"/>
      <c r="MPL584" s="168"/>
      <c r="MPM584" s="168"/>
      <c r="MPN584" s="168"/>
      <c r="MPO584" s="168"/>
      <c r="MPP584" s="168"/>
      <c r="MPQ584" s="168"/>
      <c r="MPR584" s="168"/>
      <c r="MPS584" s="168"/>
      <c r="MPT584" s="168"/>
      <c r="MPU584" s="168"/>
      <c r="MPV584" s="168"/>
      <c r="MPW584" s="168"/>
      <c r="MPX584" s="168"/>
      <c r="MPY584" s="168"/>
      <c r="MPZ584" s="168"/>
      <c r="MQA584" s="168"/>
      <c r="MQB584" s="168"/>
      <c r="MQC584" s="168"/>
      <c r="MQD584" s="168"/>
      <c r="MQE584" s="168"/>
      <c r="MQF584" s="168"/>
      <c r="MQG584" s="168"/>
      <c r="MQH584" s="168"/>
      <c r="MQI584" s="168"/>
      <c r="MQJ584" s="168"/>
      <c r="MQK584" s="168"/>
      <c r="MQL584" s="168"/>
      <c r="MQM584" s="168"/>
      <c r="MQN584" s="168"/>
      <c r="MQO584" s="168"/>
      <c r="MQP584" s="168"/>
      <c r="MQQ584" s="168"/>
      <c r="MQR584" s="168"/>
      <c r="MQS584" s="168"/>
      <c r="MQT584" s="168"/>
      <c r="MQU584" s="168"/>
      <c r="MQV584" s="168"/>
      <c r="MQW584" s="168"/>
      <c r="MQX584" s="168"/>
      <c r="MQY584" s="168"/>
      <c r="MQZ584" s="168"/>
      <c r="MRA584" s="168"/>
      <c r="MRB584" s="168"/>
      <c r="MRC584" s="168"/>
      <c r="MRD584" s="168"/>
      <c r="MRE584" s="168"/>
      <c r="MRF584" s="168"/>
      <c r="MRG584" s="168"/>
      <c r="MRH584" s="168"/>
      <c r="MRI584" s="168"/>
      <c r="MRJ584" s="168"/>
      <c r="MRK584" s="168"/>
      <c r="MRL584" s="168"/>
      <c r="MRM584" s="168"/>
      <c r="MRN584" s="168"/>
      <c r="MRO584" s="168"/>
      <c r="MRP584" s="168"/>
      <c r="MRQ584" s="168"/>
      <c r="MRR584" s="168"/>
      <c r="MRS584" s="168"/>
      <c r="MRT584" s="168"/>
      <c r="MRU584" s="168"/>
      <c r="MRV584" s="168"/>
      <c r="MRW584" s="168"/>
      <c r="MRX584" s="168"/>
      <c r="MRY584" s="168"/>
      <c r="MRZ584" s="168"/>
      <c r="MSA584" s="168"/>
      <c r="MSB584" s="168"/>
      <c r="MSC584" s="168"/>
      <c r="MSD584" s="168"/>
      <c r="MSE584" s="168"/>
      <c r="MSF584" s="168"/>
      <c r="MSG584" s="168"/>
      <c r="MSH584" s="168"/>
      <c r="MSI584" s="168"/>
      <c r="MSJ584" s="168"/>
      <c r="MSK584" s="168"/>
      <c r="MSL584" s="168"/>
      <c r="MSM584" s="168"/>
      <c r="MSN584" s="168"/>
      <c r="MSO584" s="168"/>
      <c r="MSP584" s="168"/>
      <c r="MSQ584" s="168"/>
      <c r="MSR584" s="168"/>
      <c r="MSS584" s="168"/>
      <c r="MST584" s="168"/>
      <c r="MSU584" s="168"/>
      <c r="MSV584" s="168"/>
      <c r="MSW584" s="168"/>
      <c r="MSX584" s="168"/>
      <c r="MSY584" s="168"/>
      <c r="MSZ584" s="168"/>
      <c r="MTA584" s="168"/>
      <c r="MTB584" s="168"/>
      <c r="MTC584" s="168"/>
      <c r="MTD584" s="168"/>
      <c r="MTE584" s="168"/>
      <c r="MTF584" s="168"/>
      <c r="MTG584" s="168"/>
      <c r="MTH584" s="168"/>
      <c r="MTI584" s="168"/>
      <c r="MTJ584" s="168"/>
      <c r="MTK584" s="168"/>
      <c r="MTL584" s="168"/>
      <c r="MTM584" s="168"/>
      <c r="MTN584" s="168"/>
      <c r="MTO584" s="168"/>
      <c r="MTP584" s="168"/>
      <c r="MTQ584" s="168"/>
      <c r="MTR584" s="168"/>
      <c r="MTS584" s="168"/>
      <c r="MTT584" s="168"/>
      <c r="MTU584" s="168"/>
      <c r="MTV584" s="168"/>
      <c r="MTW584" s="168"/>
      <c r="MTX584" s="168"/>
      <c r="MTY584" s="168"/>
      <c r="MTZ584" s="168"/>
      <c r="MUA584" s="168"/>
      <c r="MUB584" s="168"/>
      <c r="MUC584" s="168"/>
      <c r="MUD584" s="168"/>
      <c r="MUE584" s="168"/>
      <c r="MUF584" s="168"/>
      <c r="MUG584" s="168"/>
      <c r="MUH584" s="168"/>
      <c r="MUI584" s="168"/>
      <c r="MUJ584" s="168"/>
      <c r="MUK584" s="168"/>
      <c r="MUL584" s="168"/>
      <c r="MUM584" s="168"/>
      <c r="MUN584" s="168"/>
      <c r="MUO584" s="168"/>
      <c r="MUP584" s="168"/>
      <c r="MUQ584" s="168"/>
      <c r="MUR584" s="168"/>
      <c r="MUS584" s="168"/>
      <c r="MUT584" s="168"/>
      <c r="MUU584" s="168"/>
      <c r="MUV584" s="168"/>
      <c r="MUW584" s="168"/>
      <c r="MUX584" s="168"/>
      <c r="MUY584" s="168"/>
      <c r="MUZ584" s="168"/>
      <c r="MVA584" s="168"/>
      <c r="MVB584" s="168"/>
      <c r="MVC584" s="168"/>
      <c r="MVD584" s="168"/>
      <c r="MVE584" s="168"/>
      <c r="MVF584" s="168"/>
      <c r="MVG584" s="168"/>
      <c r="MVH584" s="168"/>
      <c r="MVI584" s="168"/>
      <c r="MVJ584" s="168"/>
      <c r="MVK584" s="168"/>
      <c r="MVL584" s="168"/>
      <c r="MVM584" s="168"/>
      <c r="MVN584" s="168"/>
      <c r="MVO584" s="168"/>
      <c r="MVP584" s="168"/>
      <c r="MVQ584" s="168"/>
      <c r="MVR584" s="168"/>
      <c r="MVS584" s="168"/>
      <c r="MVT584" s="168"/>
      <c r="MVU584" s="168"/>
      <c r="MVV584" s="168"/>
      <c r="MVW584" s="168"/>
      <c r="MVX584" s="168"/>
      <c r="MVY584" s="168"/>
      <c r="MVZ584" s="168"/>
      <c r="MWA584" s="168"/>
      <c r="MWB584" s="168"/>
      <c r="MWC584" s="168"/>
      <c r="MWD584" s="168"/>
      <c r="MWE584" s="168"/>
      <c r="MWF584" s="168"/>
      <c r="MWG584" s="168"/>
      <c r="MWH584" s="168"/>
      <c r="MWI584" s="168"/>
      <c r="MWJ584" s="168"/>
      <c r="MWK584" s="168"/>
      <c r="MWL584" s="168"/>
      <c r="MWM584" s="168"/>
      <c r="MWN584" s="168"/>
      <c r="MWO584" s="168"/>
      <c r="MWP584" s="168"/>
      <c r="MWQ584" s="168"/>
      <c r="MWR584" s="168"/>
      <c r="MWS584" s="168"/>
      <c r="MWT584" s="168"/>
      <c r="MWU584" s="168"/>
      <c r="MWV584" s="168"/>
      <c r="MWW584" s="168"/>
      <c r="MWX584" s="168"/>
      <c r="MWY584" s="168"/>
      <c r="MWZ584" s="168"/>
      <c r="MXA584" s="168"/>
      <c r="MXB584" s="168"/>
      <c r="MXC584" s="168"/>
      <c r="MXD584" s="168"/>
      <c r="MXE584" s="168"/>
      <c r="MXF584" s="168"/>
      <c r="MXG584" s="168"/>
      <c r="MXH584" s="168"/>
      <c r="MXI584" s="168"/>
      <c r="MXJ584" s="168"/>
      <c r="MXK584" s="168"/>
      <c r="MXL584" s="168"/>
      <c r="MXM584" s="168"/>
      <c r="MXN584" s="168"/>
      <c r="MXO584" s="168"/>
      <c r="MXP584" s="168"/>
      <c r="MXQ584" s="168"/>
      <c r="MXR584" s="168"/>
      <c r="MXS584" s="168"/>
      <c r="MXT584" s="168"/>
      <c r="MXU584" s="168"/>
      <c r="MXV584" s="168"/>
      <c r="MXW584" s="168"/>
      <c r="MXX584" s="168"/>
      <c r="MXY584" s="168"/>
      <c r="MXZ584" s="168"/>
      <c r="MYA584" s="168"/>
      <c r="MYB584" s="168"/>
      <c r="MYC584" s="168"/>
      <c r="MYD584" s="168"/>
      <c r="MYE584" s="168"/>
      <c r="MYF584" s="168"/>
      <c r="MYG584" s="168"/>
      <c r="MYH584" s="168"/>
      <c r="MYI584" s="168"/>
      <c r="MYJ584" s="168"/>
      <c r="MYK584" s="168"/>
      <c r="MYL584" s="168"/>
      <c r="MYM584" s="168"/>
      <c r="MYN584" s="168"/>
      <c r="MYO584" s="168"/>
      <c r="MYP584" s="168"/>
      <c r="MYQ584" s="168"/>
      <c r="MYR584" s="168"/>
      <c r="MYS584" s="168"/>
      <c r="MYT584" s="168"/>
      <c r="MYU584" s="168"/>
      <c r="MYV584" s="168"/>
      <c r="MYW584" s="168"/>
      <c r="MYX584" s="168"/>
      <c r="MYY584" s="168"/>
      <c r="MYZ584" s="168"/>
      <c r="MZA584" s="168"/>
      <c r="MZB584" s="168"/>
      <c r="MZC584" s="168"/>
      <c r="MZD584" s="168"/>
      <c r="MZE584" s="168"/>
      <c r="MZF584" s="168"/>
      <c r="MZG584" s="168"/>
      <c r="MZH584" s="168"/>
      <c r="MZI584" s="168"/>
      <c r="MZJ584" s="168"/>
      <c r="MZK584" s="168"/>
      <c r="MZL584" s="168"/>
      <c r="MZM584" s="168"/>
      <c r="MZN584" s="168"/>
      <c r="MZO584" s="168"/>
      <c r="MZP584" s="168"/>
      <c r="MZQ584" s="168"/>
      <c r="MZR584" s="168"/>
      <c r="MZS584" s="168"/>
      <c r="MZT584" s="168"/>
      <c r="MZU584" s="168"/>
      <c r="MZV584" s="168"/>
      <c r="MZW584" s="168"/>
      <c r="MZX584" s="168"/>
      <c r="MZY584" s="168"/>
      <c r="MZZ584" s="168"/>
      <c r="NAA584" s="168"/>
      <c r="NAB584" s="168"/>
      <c r="NAC584" s="168"/>
      <c r="NAD584" s="168"/>
      <c r="NAE584" s="168"/>
      <c r="NAF584" s="168"/>
      <c r="NAG584" s="168"/>
      <c r="NAH584" s="168"/>
      <c r="NAI584" s="168"/>
      <c r="NAJ584" s="168"/>
      <c r="NAK584" s="168"/>
      <c r="NAL584" s="168"/>
      <c r="NAM584" s="168"/>
      <c r="NAN584" s="168"/>
      <c r="NAO584" s="168"/>
      <c r="NAP584" s="168"/>
      <c r="NAQ584" s="168"/>
      <c r="NAR584" s="168"/>
      <c r="NAS584" s="168"/>
      <c r="NAT584" s="168"/>
      <c r="NAU584" s="168"/>
      <c r="NAV584" s="168"/>
      <c r="NAW584" s="168"/>
      <c r="NAX584" s="168"/>
      <c r="NAY584" s="168"/>
      <c r="NAZ584" s="168"/>
      <c r="NBA584" s="168"/>
      <c r="NBB584" s="168"/>
      <c r="NBC584" s="168"/>
      <c r="NBD584" s="168"/>
      <c r="NBE584" s="168"/>
      <c r="NBF584" s="168"/>
      <c r="NBG584" s="168"/>
      <c r="NBH584" s="168"/>
      <c r="NBI584" s="168"/>
      <c r="NBJ584" s="168"/>
      <c r="NBK584" s="168"/>
      <c r="NBL584" s="168"/>
      <c r="NBM584" s="168"/>
      <c r="NBN584" s="168"/>
      <c r="NBO584" s="168"/>
      <c r="NBP584" s="168"/>
      <c r="NBQ584" s="168"/>
      <c r="NBR584" s="168"/>
      <c r="NBS584" s="168"/>
      <c r="NBT584" s="168"/>
      <c r="NBU584" s="168"/>
      <c r="NBV584" s="168"/>
      <c r="NBW584" s="168"/>
      <c r="NBX584" s="168"/>
      <c r="NBY584" s="168"/>
      <c r="NBZ584" s="168"/>
      <c r="NCA584" s="168"/>
      <c r="NCB584" s="168"/>
      <c r="NCC584" s="168"/>
      <c r="NCD584" s="168"/>
      <c r="NCE584" s="168"/>
      <c r="NCF584" s="168"/>
      <c r="NCG584" s="168"/>
      <c r="NCH584" s="168"/>
      <c r="NCI584" s="168"/>
      <c r="NCJ584" s="168"/>
      <c r="NCK584" s="168"/>
      <c r="NCL584" s="168"/>
      <c r="NCM584" s="168"/>
      <c r="NCN584" s="168"/>
      <c r="NCO584" s="168"/>
      <c r="NCP584" s="168"/>
      <c r="NCQ584" s="168"/>
      <c r="NCR584" s="168"/>
      <c r="NCS584" s="168"/>
      <c r="NCT584" s="168"/>
      <c r="NCU584" s="168"/>
      <c r="NCV584" s="168"/>
      <c r="NCW584" s="168"/>
      <c r="NCX584" s="168"/>
      <c r="NCY584" s="168"/>
      <c r="NCZ584" s="168"/>
      <c r="NDA584" s="168"/>
      <c r="NDB584" s="168"/>
      <c r="NDC584" s="168"/>
      <c r="NDD584" s="168"/>
      <c r="NDE584" s="168"/>
      <c r="NDF584" s="168"/>
      <c r="NDG584" s="168"/>
      <c r="NDH584" s="168"/>
      <c r="NDI584" s="168"/>
      <c r="NDJ584" s="168"/>
      <c r="NDK584" s="168"/>
      <c r="NDL584" s="168"/>
      <c r="NDM584" s="168"/>
      <c r="NDN584" s="168"/>
      <c r="NDO584" s="168"/>
      <c r="NDP584" s="168"/>
      <c r="NDQ584" s="168"/>
      <c r="NDR584" s="168"/>
      <c r="NDS584" s="168"/>
      <c r="NDT584" s="168"/>
      <c r="NDU584" s="168"/>
      <c r="NDV584" s="168"/>
      <c r="NDW584" s="168"/>
      <c r="NDX584" s="168"/>
      <c r="NDY584" s="168"/>
      <c r="NDZ584" s="168"/>
      <c r="NEA584" s="168"/>
      <c r="NEB584" s="168"/>
      <c r="NEC584" s="168"/>
      <c r="NED584" s="168"/>
      <c r="NEE584" s="168"/>
      <c r="NEF584" s="168"/>
      <c r="NEG584" s="168"/>
      <c r="NEH584" s="168"/>
      <c r="NEI584" s="168"/>
      <c r="NEJ584" s="168"/>
      <c r="NEK584" s="168"/>
      <c r="NEL584" s="168"/>
      <c r="NEM584" s="168"/>
      <c r="NEN584" s="168"/>
      <c r="NEO584" s="168"/>
      <c r="NEP584" s="168"/>
      <c r="NEQ584" s="168"/>
      <c r="NER584" s="168"/>
      <c r="NES584" s="168"/>
      <c r="NET584" s="168"/>
      <c r="NEU584" s="168"/>
      <c r="NEV584" s="168"/>
      <c r="NEW584" s="168"/>
      <c r="NEX584" s="168"/>
      <c r="NEY584" s="168"/>
      <c r="NEZ584" s="168"/>
      <c r="NFA584" s="168"/>
      <c r="NFB584" s="168"/>
      <c r="NFC584" s="168"/>
      <c r="NFD584" s="168"/>
      <c r="NFE584" s="168"/>
      <c r="NFF584" s="168"/>
      <c r="NFG584" s="168"/>
      <c r="NFH584" s="168"/>
      <c r="NFI584" s="168"/>
      <c r="NFJ584" s="168"/>
      <c r="NFK584" s="168"/>
      <c r="NFL584" s="168"/>
      <c r="NFM584" s="168"/>
      <c r="NFN584" s="168"/>
      <c r="NFO584" s="168"/>
      <c r="NFP584" s="168"/>
      <c r="NFQ584" s="168"/>
      <c r="NFR584" s="168"/>
      <c r="NFS584" s="168"/>
      <c r="NFT584" s="168"/>
      <c r="NFU584" s="168"/>
      <c r="NFV584" s="168"/>
      <c r="NFW584" s="168"/>
      <c r="NFX584" s="168"/>
      <c r="NFY584" s="168"/>
      <c r="NFZ584" s="168"/>
      <c r="NGA584" s="168"/>
      <c r="NGB584" s="168"/>
      <c r="NGC584" s="168"/>
      <c r="NGD584" s="168"/>
      <c r="NGE584" s="168"/>
      <c r="NGF584" s="168"/>
      <c r="NGG584" s="168"/>
      <c r="NGH584" s="168"/>
      <c r="NGI584" s="168"/>
      <c r="NGJ584" s="168"/>
      <c r="NGK584" s="168"/>
      <c r="NGL584" s="168"/>
      <c r="NGM584" s="168"/>
      <c r="NGN584" s="168"/>
      <c r="NGO584" s="168"/>
      <c r="NGP584" s="168"/>
      <c r="NGQ584" s="168"/>
      <c r="NGR584" s="168"/>
      <c r="NGS584" s="168"/>
      <c r="NGT584" s="168"/>
      <c r="NGU584" s="168"/>
      <c r="NGV584" s="168"/>
      <c r="NGW584" s="168"/>
      <c r="NGX584" s="168"/>
      <c r="NGY584" s="168"/>
      <c r="NGZ584" s="168"/>
      <c r="NHA584" s="168"/>
      <c r="NHB584" s="168"/>
      <c r="NHC584" s="168"/>
      <c r="NHD584" s="168"/>
      <c r="NHE584" s="168"/>
      <c r="NHF584" s="168"/>
      <c r="NHG584" s="168"/>
      <c r="NHH584" s="168"/>
      <c r="NHI584" s="168"/>
      <c r="NHJ584" s="168"/>
      <c r="NHK584" s="168"/>
      <c r="NHL584" s="168"/>
      <c r="NHM584" s="168"/>
      <c r="NHN584" s="168"/>
      <c r="NHO584" s="168"/>
      <c r="NHP584" s="168"/>
      <c r="NHQ584" s="168"/>
      <c r="NHR584" s="168"/>
      <c r="NHS584" s="168"/>
      <c r="NHT584" s="168"/>
      <c r="NHU584" s="168"/>
      <c r="NHV584" s="168"/>
      <c r="NHW584" s="168"/>
      <c r="NHX584" s="168"/>
      <c r="NHY584" s="168"/>
      <c r="NHZ584" s="168"/>
      <c r="NIA584" s="168"/>
      <c r="NIB584" s="168"/>
      <c r="NIC584" s="168"/>
      <c r="NID584" s="168"/>
      <c r="NIE584" s="168"/>
      <c r="NIF584" s="168"/>
      <c r="NIG584" s="168"/>
      <c r="NIH584" s="168"/>
      <c r="NII584" s="168"/>
      <c r="NIJ584" s="168"/>
      <c r="NIK584" s="168"/>
      <c r="NIL584" s="168"/>
      <c r="NIM584" s="168"/>
      <c r="NIN584" s="168"/>
      <c r="NIO584" s="168"/>
      <c r="NIP584" s="168"/>
      <c r="NIQ584" s="168"/>
      <c r="NIR584" s="168"/>
      <c r="NIS584" s="168"/>
      <c r="NIT584" s="168"/>
      <c r="NIU584" s="168"/>
      <c r="NIV584" s="168"/>
      <c r="NIW584" s="168"/>
      <c r="NIX584" s="168"/>
      <c r="NIY584" s="168"/>
      <c r="NIZ584" s="168"/>
      <c r="NJA584" s="168"/>
      <c r="NJB584" s="168"/>
      <c r="NJC584" s="168"/>
      <c r="NJD584" s="168"/>
      <c r="NJE584" s="168"/>
      <c r="NJF584" s="168"/>
      <c r="NJG584" s="168"/>
      <c r="NJH584" s="168"/>
      <c r="NJI584" s="168"/>
      <c r="NJJ584" s="168"/>
      <c r="NJK584" s="168"/>
      <c r="NJL584" s="168"/>
      <c r="NJM584" s="168"/>
      <c r="NJN584" s="168"/>
      <c r="NJO584" s="168"/>
      <c r="NJP584" s="168"/>
      <c r="NJQ584" s="168"/>
      <c r="NJR584" s="168"/>
      <c r="NJS584" s="168"/>
      <c r="NJT584" s="168"/>
      <c r="NJU584" s="168"/>
      <c r="NJV584" s="168"/>
      <c r="NJW584" s="168"/>
      <c r="NJX584" s="168"/>
      <c r="NJY584" s="168"/>
      <c r="NJZ584" s="168"/>
      <c r="NKA584" s="168"/>
      <c r="NKB584" s="168"/>
      <c r="NKC584" s="168"/>
      <c r="NKD584" s="168"/>
      <c r="NKE584" s="168"/>
      <c r="NKF584" s="168"/>
      <c r="NKG584" s="168"/>
      <c r="NKH584" s="168"/>
      <c r="NKI584" s="168"/>
      <c r="NKJ584" s="168"/>
      <c r="NKK584" s="168"/>
      <c r="NKL584" s="168"/>
      <c r="NKM584" s="168"/>
      <c r="NKN584" s="168"/>
      <c r="NKO584" s="168"/>
      <c r="NKP584" s="168"/>
      <c r="NKQ584" s="168"/>
      <c r="NKR584" s="168"/>
      <c r="NKS584" s="168"/>
      <c r="NKT584" s="168"/>
      <c r="NKU584" s="168"/>
      <c r="NKV584" s="168"/>
      <c r="NKW584" s="168"/>
      <c r="NKX584" s="168"/>
      <c r="NKY584" s="168"/>
      <c r="NKZ584" s="168"/>
      <c r="NLA584" s="168"/>
      <c r="NLB584" s="168"/>
      <c r="NLC584" s="168"/>
      <c r="NLD584" s="168"/>
      <c r="NLE584" s="168"/>
      <c r="NLF584" s="168"/>
      <c r="NLG584" s="168"/>
      <c r="NLH584" s="168"/>
      <c r="NLI584" s="168"/>
      <c r="NLJ584" s="168"/>
      <c r="NLK584" s="168"/>
      <c r="NLL584" s="168"/>
      <c r="NLM584" s="168"/>
      <c r="NLN584" s="168"/>
      <c r="NLO584" s="168"/>
      <c r="NLP584" s="168"/>
      <c r="NLQ584" s="168"/>
      <c r="NLR584" s="168"/>
      <c r="NLS584" s="168"/>
      <c r="NLT584" s="168"/>
      <c r="NLU584" s="168"/>
      <c r="NLV584" s="168"/>
      <c r="NLW584" s="168"/>
      <c r="NLX584" s="168"/>
      <c r="NLY584" s="168"/>
      <c r="NLZ584" s="168"/>
      <c r="NMA584" s="168"/>
      <c r="NMB584" s="168"/>
      <c r="NMC584" s="168"/>
      <c r="NMD584" s="168"/>
      <c r="NME584" s="168"/>
      <c r="NMF584" s="168"/>
      <c r="NMG584" s="168"/>
      <c r="NMH584" s="168"/>
      <c r="NMI584" s="168"/>
      <c r="NMJ584" s="168"/>
      <c r="NMK584" s="168"/>
      <c r="NML584" s="168"/>
      <c r="NMM584" s="168"/>
      <c r="NMN584" s="168"/>
      <c r="NMO584" s="168"/>
      <c r="NMP584" s="168"/>
      <c r="NMQ584" s="168"/>
      <c r="NMR584" s="168"/>
      <c r="NMS584" s="168"/>
      <c r="NMT584" s="168"/>
      <c r="NMU584" s="168"/>
      <c r="NMV584" s="168"/>
      <c r="NMW584" s="168"/>
      <c r="NMX584" s="168"/>
      <c r="NMY584" s="168"/>
      <c r="NMZ584" s="168"/>
      <c r="NNA584" s="168"/>
      <c r="NNB584" s="168"/>
      <c r="NNC584" s="168"/>
      <c r="NND584" s="168"/>
      <c r="NNE584" s="168"/>
      <c r="NNF584" s="168"/>
      <c r="NNG584" s="168"/>
      <c r="NNH584" s="168"/>
      <c r="NNI584" s="168"/>
      <c r="NNJ584" s="168"/>
      <c r="NNK584" s="168"/>
      <c r="NNL584" s="168"/>
      <c r="NNM584" s="168"/>
      <c r="NNN584" s="168"/>
      <c r="NNO584" s="168"/>
      <c r="NNP584" s="168"/>
      <c r="NNQ584" s="168"/>
      <c r="NNR584" s="168"/>
      <c r="NNS584" s="168"/>
      <c r="NNT584" s="168"/>
      <c r="NNU584" s="168"/>
      <c r="NNV584" s="168"/>
      <c r="NNW584" s="168"/>
      <c r="NNX584" s="168"/>
      <c r="NNY584" s="168"/>
      <c r="NNZ584" s="168"/>
      <c r="NOA584" s="168"/>
      <c r="NOB584" s="168"/>
      <c r="NOC584" s="168"/>
      <c r="NOD584" s="168"/>
      <c r="NOE584" s="168"/>
      <c r="NOF584" s="168"/>
      <c r="NOG584" s="168"/>
      <c r="NOH584" s="168"/>
      <c r="NOI584" s="168"/>
      <c r="NOJ584" s="168"/>
      <c r="NOK584" s="168"/>
      <c r="NOL584" s="168"/>
      <c r="NOM584" s="168"/>
      <c r="NON584" s="168"/>
      <c r="NOO584" s="168"/>
      <c r="NOP584" s="168"/>
      <c r="NOQ584" s="168"/>
      <c r="NOR584" s="168"/>
      <c r="NOS584" s="168"/>
      <c r="NOT584" s="168"/>
      <c r="NOU584" s="168"/>
      <c r="NOV584" s="168"/>
      <c r="NOW584" s="168"/>
      <c r="NOX584" s="168"/>
      <c r="NOY584" s="168"/>
      <c r="NOZ584" s="168"/>
      <c r="NPA584" s="168"/>
      <c r="NPB584" s="168"/>
      <c r="NPC584" s="168"/>
      <c r="NPD584" s="168"/>
      <c r="NPE584" s="168"/>
      <c r="NPF584" s="168"/>
      <c r="NPG584" s="168"/>
      <c r="NPH584" s="168"/>
      <c r="NPI584" s="168"/>
      <c r="NPJ584" s="168"/>
      <c r="NPK584" s="168"/>
      <c r="NPL584" s="168"/>
      <c r="NPM584" s="168"/>
      <c r="NPN584" s="168"/>
      <c r="NPO584" s="168"/>
      <c r="NPP584" s="168"/>
      <c r="NPQ584" s="168"/>
      <c r="NPR584" s="168"/>
      <c r="NPS584" s="168"/>
      <c r="NPT584" s="168"/>
      <c r="NPU584" s="168"/>
      <c r="NPV584" s="168"/>
      <c r="NPW584" s="168"/>
      <c r="NPX584" s="168"/>
      <c r="NPY584" s="168"/>
      <c r="NPZ584" s="168"/>
      <c r="NQA584" s="168"/>
      <c r="NQB584" s="168"/>
      <c r="NQC584" s="168"/>
      <c r="NQD584" s="168"/>
      <c r="NQE584" s="168"/>
      <c r="NQF584" s="168"/>
      <c r="NQG584" s="168"/>
      <c r="NQH584" s="168"/>
      <c r="NQI584" s="168"/>
      <c r="NQJ584" s="168"/>
      <c r="NQK584" s="168"/>
      <c r="NQL584" s="168"/>
      <c r="NQM584" s="168"/>
      <c r="NQN584" s="168"/>
      <c r="NQO584" s="168"/>
      <c r="NQP584" s="168"/>
      <c r="NQQ584" s="168"/>
      <c r="NQR584" s="168"/>
      <c r="NQS584" s="168"/>
      <c r="NQT584" s="168"/>
      <c r="NQU584" s="168"/>
      <c r="NQV584" s="168"/>
      <c r="NQW584" s="168"/>
      <c r="NQX584" s="168"/>
      <c r="NQY584" s="168"/>
      <c r="NQZ584" s="168"/>
      <c r="NRA584" s="168"/>
      <c r="NRB584" s="168"/>
      <c r="NRC584" s="168"/>
      <c r="NRD584" s="168"/>
      <c r="NRE584" s="168"/>
      <c r="NRF584" s="168"/>
      <c r="NRG584" s="168"/>
      <c r="NRH584" s="168"/>
      <c r="NRI584" s="168"/>
      <c r="NRJ584" s="168"/>
      <c r="NRK584" s="168"/>
      <c r="NRL584" s="168"/>
      <c r="NRM584" s="168"/>
      <c r="NRN584" s="168"/>
      <c r="NRO584" s="168"/>
      <c r="NRP584" s="168"/>
      <c r="NRQ584" s="168"/>
      <c r="NRR584" s="168"/>
      <c r="NRS584" s="168"/>
      <c r="NRT584" s="168"/>
      <c r="NRU584" s="168"/>
      <c r="NRV584" s="168"/>
      <c r="NRW584" s="168"/>
      <c r="NRX584" s="168"/>
      <c r="NRY584" s="168"/>
      <c r="NRZ584" s="168"/>
      <c r="NSA584" s="168"/>
      <c r="NSB584" s="168"/>
      <c r="NSC584" s="168"/>
      <c r="NSD584" s="168"/>
      <c r="NSE584" s="168"/>
      <c r="NSF584" s="168"/>
      <c r="NSG584" s="168"/>
      <c r="NSH584" s="168"/>
      <c r="NSI584" s="168"/>
      <c r="NSJ584" s="168"/>
      <c r="NSK584" s="168"/>
      <c r="NSL584" s="168"/>
      <c r="NSM584" s="168"/>
      <c r="NSN584" s="168"/>
      <c r="NSO584" s="168"/>
      <c r="NSP584" s="168"/>
      <c r="NSQ584" s="168"/>
      <c r="NSR584" s="168"/>
      <c r="NSS584" s="168"/>
      <c r="NST584" s="168"/>
      <c r="NSU584" s="168"/>
      <c r="NSV584" s="168"/>
      <c r="NSW584" s="168"/>
      <c r="NSX584" s="168"/>
      <c r="NSY584" s="168"/>
      <c r="NSZ584" s="168"/>
      <c r="NTA584" s="168"/>
      <c r="NTB584" s="168"/>
      <c r="NTC584" s="168"/>
      <c r="NTD584" s="168"/>
      <c r="NTE584" s="168"/>
      <c r="NTF584" s="168"/>
      <c r="NTG584" s="168"/>
      <c r="NTH584" s="168"/>
      <c r="NTI584" s="168"/>
      <c r="NTJ584" s="168"/>
      <c r="NTK584" s="168"/>
      <c r="NTL584" s="168"/>
      <c r="NTM584" s="168"/>
      <c r="NTN584" s="168"/>
      <c r="NTO584" s="168"/>
      <c r="NTP584" s="168"/>
      <c r="NTQ584" s="168"/>
      <c r="NTR584" s="168"/>
      <c r="NTS584" s="168"/>
      <c r="NTT584" s="168"/>
      <c r="NTU584" s="168"/>
      <c r="NTV584" s="168"/>
      <c r="NTW584" s="168"/>
      <c r="NTX584" s="168"/>
      <c r="NTY584" s="168"/>
      <c r="NTZ584" s="168"/>
      <c r="NUA584" s="168"/>
      <c r="NUB584" s="168"/>
      <c r="NUC584" s="168"/>
      <c r="NUD584" s="168"/>
      <c r="NUE584" s="168"/>
      <c r="NUF584" s="168"/>
      <c r="NUG584" s="168"/>
      <c r="NUH584" s="168"/>
      <c r="NUI584" s="168"/>
      <c r="NUJ584" s="168"/>
      <c r="NUK584" s="168"/>
      <c r="NUL584" s="168"/>
      <c r="NUM584" s="168"/>
      <c r="NUN584" s="168"/>
      <c r="NUO584" s="168"/>
      <c r="NUP584" s="168"/>
      <c r="NUQ584" s="168"/>
      <c r="NUR584" s="168"/>
      <c r="NUS584" s="168"/>
      <c r="NUT584" s="168"/>
      <c r="NUU584" s="168"/>
      <c r="NUV584" s="168"/>
      <c r="NUW584" s="168"/>
      <c r="NUX584" s="168"/>
      <c r="NUY584" s="168"/>
      <c r="NUZ584" s="168"/>
      <c r="NVA584" s="168"/>
      <c r="NVB584" s="168"/>
      <c r="NVC584" s="168"/>
      <c r="NVD584" s="168"/>
      <c r="NVE584" s="168"/>
      <c r="NVF584" s="168"/>
      <c r="NVG584" s="168"/>
      <c r="NVH584" s="168"/>
      <c r="NVI584" s="168"/>
      <c r="NVJ584" s="168"/>
      <c r="NVK584" s="168"/>
      <c r="NVL584" s="168"/>
      <c r="NVM584" s="168"/>
      <c r="NVN584" s="168"/>
      <c r="NVO584" s="168"/>
      <c r="NVP584" s="168"/>
      <c r="NVQ584" s="168"/>
      <c r="NVR584" s="168"/>
      <c r="NVS584" s="168"/>
      <c r="NVT584" s="168"/>
      <c r="NVU584" s="168"/>
      <c r="NVV584" s="168"/>
      <c r="NVW584" s="168"/>
      <c r="NVX584" s="168"/>
      <c r="NVY584" s="168"/>
      <c r="NVZ584" s="168"/>
      <c r="NWA584" s="168"/>
      <c r="NWB584" s="168"/>
      <c r="NWC584" s="168"/>
      <c r="NWD584" s="168"/>
      <c r="NWE584" s="168"/>
      <c r="NWF584" s="168"/>
      <c r="NWG584" s="168"/>
      <c r="NWH584" s="168"/>
      <c r="NWI584" s="168"/>
      <c r="NWJ584" s="168"/>
      <c r="NWK584" s="168"/>
      <c r="NWL584" s="168"/>
      <c r="NWM584" s="168"/>
      <c r="NWN584" s="168"/>
      <c r="NWO584" s="168"/>
      <c r="NWP584" s="168"/>
      <c r="NWQ584" s="168"/>
      <c r="NWR584" s="168"/>
      <c r="NWS584" s="168"/>
      <c r="NWT584" s="168"/>
      <c r="NWU584" s="168"/>
      <c r="NWV584" s="168"/>
      <c r="NWW584" s="168"/>
      <c r="NWX584" s="168"/>
      <c r="NWY584" s="168"/>
      <c r="NWZ584" s="168"/>
      <c r="NXA584" s="168"/>
      <c r="NXB584" s="168"/>
      <c r="NXC584" s="168"/>
      <c r="NXD584" s="168"/>
      <c r="NXE584" s="168"/>
      <c r="NXF584" s="168"/>
      <c r="NXG584" s="168"/>
      <c r="NXH584" s="168"/>
      <c r="NXI584" s="168"/>
      <c r="NXJ584" s="168"/>
      <c r="NXK584" s="168"/>
      <c r="NXL584" s="168"/>
      <c r="NXM584" s="168"/>
      <c r="NXN584" s="168"/>
      <c r="NXO584" s="168"/>
      <c r="NXP584" s="168"/>
      <c r="NXQ584" s="168"/>
      <c r="NXR584" s="168"/>
      <c r="NXS584" s="168"/>
      <c r="NXT584" s="168"/>
      <c r="NXU584" s="168"/>
      <c r="NXV584" s="168"/>
      <c r="NXW584" s="168"/>
      <c r="NXX584" s="168"/>
      <c r="NXY584" s="168"/>
      <c r="NXZ584" s="168"/>
      <c r="NYA584" s="168"/>
      <c r="NYB584" s="168"/>
      <c r="NYC584" s="168"/>
      <c r="NYD584" s="168"/>
      <c r="NYE584" s="168"/>
      <c r="NYF584" s="168"/>
      <c r="NYG584" s="168"/>
      <c r="NYH584" s="168"/>
      <c r="NYI584" s="168"/>
      <c r="NYJ584" s="168"/>
      <c r="NYK584" s="168"/>
      <c r="NYL584" s="168"/>
      <c r="NYM584" s="168"/>
      <c r="NYN584" s="168"/>
      <c r="NYO584" s="168"/>
      <c r="NYP584" s="168"/>
      <c r="NYQ584" s="168"/>
      <c r="NYR584" s="168"/>
      <c r="NYS584" s="168"/>
      <c r="NYT584" s="168"/>
      <c r="NYU584" s="168"/>
      <c r="NYV584" s="168"/>
      <c r="NYW584" s="168"/>
      <c r="NYX584" s="168"/>
      <c r="NYY584" s="168"/>
      <c r="NYZ584" s="168"/>
      <c r="NZA584" s="168"/>
      <c r="NZB584" s="168"/>
      <c r="NZC584" s="168"/>
      <c r="NZD584" s="168"/>
      <c r="NZE584" s="168"/>
      <c r="NZF584" s="168"/>
      <c r="NZG584" s="168"/>
      <c r="NZH584" s="168"/>
      <c r="NZI584" s="168"/>
      <c r="NZJ584" s="168"/>
      <c r="NZK584" s="168"/>
      <c r="NZL584" s="168"/>
      <c r="NZM584" s="168"/>
      <c r="NZN584" s="168"/>
      <c r="NZO584" s="168"/>
      <c r="NZP584" s="168"/>
      <c r="NZQ584" s="168"/>
      <c r="NZR584" s="168"/>
      <c r="NZS584" s="168"/>
      <c r="NZT584" s="168"/>
      <c r="NZU584" s="168"/>
      <c r="NZV584" s="168"/>
      <c r="NZW584" s="168"/>
      <c r="NZX584" s="168"/>
      <c r="NZY584" s="168"/>
      <c r="NZZ584" s="168"/>
      <c r="OAA584" s="168"/>
      <c r="OAB584" s="168"/>
      <c r="OAC584" s="168"/>
      <c r="OAD584" s="168"/>
      <c r="OAE584" s="168"/>
      <c r="OAF584" s="168"/>
      <c r="OAG584" s="168"/>
      <c r="OAH584" s="168"/>
      <c r="OAI584" s="168"/>
      <c r="OAJ584" s="168"/>
      <c r="OAK584" s="168"/>
      <c r="OAL584" s="168"/>
      <c r="OAM584" s="168"/>
      <c r="OAN584" s="168"/>
      <c r="OAO584" s="168"/>
      <c r="OAP584" s="168"/>
      <c r="OAQ584" s="168"/>
      <c r="OAR584" s="168"/>
      <c r="OAS584" s="168"/>
      <c r="OAT584" s="168"/>
      <c r="OAU584" s="168"/>
      <c r="OAV584" s="168"/>
      <c r="OAW584" s="168"/>
      <c r="OAX584" s="168"/>
      <c r="OAY584" s="168"/>
      <c r="OAZ584" s="168"/>
      <c r="OBA584" s="168"/>
      <c r="OBB584" s="168"/>
      <c r="OBC584" s="168"/>
      <c r="OBD584" s="168"/>
      <c r="OBE584" s="168"/>
      <c r="OBF584" s="168"/>
      <c r="OBG584" s="168"/>
      <c r="OBH584" s="168"/>
      <c r="OBI584" s="168"/>
      <c r="OBJ584" s="168"/>
      <c r="OBK584" s="168"/>
      <c r="OBL584" s="168"/>
      <c r="OBM584" s="168"/>
      <c r="OBN584" s="168"/>
      <c r="OBO584" s="168"/>
      <c r="OBP584" s="168"/>
      <c r="OBQ584" s="168"/>
      <c r="OBR584" s="168"/>
      <c r="OBS584" s="168"/>
      <c r="OBT584" s="168"/>
      <c r="OBU584" s="168"/>
      <c r="OBV584" s="168"/>
      <c r="OBW584" s="168"/>
      <c r="OBX584" s="168"/>
      <c r="OBY584" s="168"/>
      <c r="OBZ584" s="168"/>
      <c r="OCA584" s="168"/>
      <c r="OCB584" s="168"/>
      <c r="OCC584" s="168"/>
      <c r="OCD584" s="168"/>
      <c r="OCE584" s="168"/>
      <c r="OCF584" s="168"/>
      <c r="OCG584" s="168"/>
      <c r="OCH584" s="168"/>
      <c r="OCI584" s="168"/>
      <c r="OCJ584" s="168"/>
      <c r="OCK584" s="168"/>
      <c r="OCL584" s="168"/>
      <c r="OCM584" s="168"/>
      <c r="OCN584" s="168"/>
      <c r="OCO584" s="168"/>
      <c r="OCP584" s="168"/>
      <c r="OCQ584" s="168"/>
      <c r="OCR584" s="168"/>
      <c r="OCS584" s="168"/>
      <c r="OCT584" s="168"/>
      <c r="OCU584" s="168"/>
      <c r="OCV584" s="168"/>
      <c r="OCW584" s="168"/>
      <c r="OCX584" s="168"/>
      <c r="OCY584" s="168"/>
      <c r="OCZ584" s="168"/>
      <c r="ODA584" s="168"/>
      <c r="ODB584" s="168"/>
      <c r="ODC584" s="168"/>
      <c r="ODD584" s="168"/>
      <c r="ODE584" s="168"/>
      <c r="ODF584" s="168"/>
      <c r="ODG584" s="168"/>
      <c r="ODH584" s="168"/>
      <c r="ODI584" s="168"/>
      <c r="ODJ584" s="168"/>
      <c r="ODK584" s="168"/>
      <c r="ODL584" s="168"/>
      <c r="ODM584" s="168"/>
      <c r="ODN584" s="168"/>
      <c r="ODO584" s="168"/>
      <c r="ODP584" s="168"/>
      <c r="ODQ584" s="168"/>
      <c r="ODR584" s="168"/>
      <c r="ODS584" s="168"/>
      <c r="ODT584" s="168"/>
      <c r="ODU584" s="168"/>
      <c r="ODV584" s="168"/>
      <c r="ODW584" s="168"/>
      <c r="ODX584" s="168"/>
      <c r="ODY584" s="168"/>
      <c r="ODZ584" s="168"/>
      <c r="OEA584" s="168"/>
      <c r="OEB584" s="168"/>
      <c r="OEC584" s="168"/>
      <c r="OED584" s="168"/>
      <c r="OEE584" s="168"/>
      <c r="OEF584" s="168"/>
      <c r="OEG584" s="168"/>
      <c r="OEH584" s="168"/>
      <c r="OEI584" s="168"/>
      <c r="OEJ584" s="168"/>
      <c r="OEK584" s="168"/>
      <c r="OEL584" s="168"/>
      <c r="OEM584" s="168"/>
      <c r="OEN584" s="168"/>
      <c r="OEO584" s="168"/>
      <c r="OEP584" s="168"/>
      <c r="OEQ584" s="168"/>
      <c r="OER584" s="168"/>
      <c r="OES584" s="168"/>
      <c r="OET584" s="168"/>
      <c r="OEU584" s="168"/>
      <c r="OEV584" s="168"/>
      <c r="OEW584" s="168"/>
      <c r="OEX584" s="168"/>
      <c r="OEY584" s="168"/>
      <c r="OEZ584" s="168"/>
      <c r="OFA584" s="168"/>
      <c r="OFB584" s="168"/>
      <c r="OFC584" s="168"/>
      <c r="OFD584" s="168"/>
      <c r="OFE584" s="168"/>
      <c r="OFF584" s="168"/>
      <c r="OFG584" s="168"/>
      <c r="OFH584" s="168"/>
      <c r="OFI584" s="168"/>
      <c r="OFJ584" s="168"/>
      <c r="OFK584" s="168"/>
      <c r="OFL584" s="168"/>
      <c r="OFM584" s="168"/>
      <c r="OFN584" s="168"/>
      <c r="OFO584" s="168"/>
      <c r="OFP584" s="168"/>
      <c r="OFQ584" s="168"/>
      <c r="OFR584" s="168"/>
      <c r="OFS584" s="168"/>
      <c r="OFT584" s="168"/>
      <c r="OFU584" s="168"/>
      <c r="OFV584" s="168"/>
      <c r="OFW584" s="168"/>
      <c r="OFX584" s="168"/>
      <c r="OFY584" s="168"/>
      <c r="OFZ584" s="168"/>
      <c r="OGA584" s="168"/>
      <c r="OGB584" s="168"/>
      <c r="OGC584" s="168"/>
      <c r="OGD584" s="168"/>
      <c r="OGE584" s="168"/>
      <c r="OGF584" s="168"/>
      <c r="OGG584" s="168"/>
      <c r="OGH584" s="168"/>
      <c r="OGI584" s="168"/>
      <c r="OGJ584" s="168"/>
      <c r="OGK584" s="168"/>
      <c r="OGL584" s="168"/>
      <c r="OGM584" s="168"/>
      <c r="OGN584" s="168"/>
      <c r="OGO584" s="168"/>
      <c r="OGP584" s="168"/>
      <c r="OGQ584" s="168"/>
      <c r="OGR584" s="168"/>
      <c r="OGS584" s="168"/>
      <c r="OGT584" s="168"/>
      <c r="OGU584" s="168"/>
      <c r="OGV584" s="168"/>
      <c r="OGW584" s="168"/>
      <c r="OGX584" s="168"/>
      <c r="OGY584" s="168"/>
      <c r="OGZ584" s="168"/>
      <c r="OHA584" s="168"/>
      <c r="OHB584" s="168"/>
      <c r="OHC584" s="168"/>
      <c r="OHD584" s="168"/>
      <c r="OHE584" s="168"/>
      <c r="OHF584" s="168"/>
      <c r="OHG584" s="168"/>
      <c r="OHH584" s="168"/>
      <c r="OHI584" s="168"/>
      <c r="OHJ584" s="168"/>
      <c r="OHK584" s="168"/>
      <c r="OHL584" s="168"/>
      <c r="OHM584" s="168"/>
      <c r="OHN584" s="168"/>
      <c r="OHO584" s="168"/>
      <c r="OHP584" s="168"/>
      <c r="OHQ584" s="168"/>
      <c r="OHR584" s="168"/>
      <c r="OHS584" s="168"/>
      <c r="OHT584" s="168"/>
      <c r="OHU584" s="168"/>
      <c r="OHV584" s="168"/>
      <c r="OHW584" s="168"/>
      <c r="OHX584" s="168"/>
      <c r="OHY584" s="168"/>
      <c r="OHZ584" s="168"/>
      <c r="OIA584" s="168"/>
      <c r="OIB584" s="168"/>
      <c r="OIC584" s="168"/>
      <c r="OID584" s="168"/>
      <c r="OIE584" s="168"/>
      <c r="OIF584" s="168"/>
      <c r="OIG584" s="168"/>
      <c r="OIH584" s="168"/>
      <c r="OII584" s="168"/>
      <c r="OIJ584" s="168"/>
      <c r="OIK584" s="168"/>
      <c r="OIL584" s="168"/>
      <c r="OIM584" s="168"/>
      <c r="OIN584" s="168"/>
      <c r="OIO584" s="168"/>
      <c r="OIP584" s="168"/>
      <c r="OIQ584" s="168"/>
      <c r="OIR584" s="168"/>
      <c r="OIS584" s="168"/>
      <c r="OIT584" s="168"/>
      <c r="OIU584" s="168"/>
      <c r="OIV584" s="168"/>
      <c r="OIW584" s="168"/>
      <c r="OIX584" s="168"/>
      <c r="OIY584" s="168"/>
      <c r="OIZ584" s="168"/>
      <c r="OJA584" s="168"/>
      <c r="OJB584" s="168"/>
      <c r="OJC584" s="168"/>
      <c r="OJD584" s="168"/>
      <c r="OJE584" s="168"/>
      <c r="OJF584" s="168"/>
      <c r="OJG584" s="168"/>
      <c r="OJH584" s="168"/>
      <c r="OJI584" s="168"/>
      <c r="OJJ584" s="168"/>
      <c r="OJK584" s="168"/>
      <c r="OJL584" s="168"/>
      <c r="OJM584" s="168"/>
      <c r="OJN584" s="168"/>
      <c r="OJO584" s="168"/>
      <c r="OJP584" s="168"/>
      <c r="OJQ584" s="168"/>
      <c r="OJR584" s="168"/>
      <c r="OJS584" s="168"/>
      <c r="OJT584" s="168"/>
      <c r="OJU584" s="168"/>
      <c r="OJV584" s="168"/>
      <c r="OJW584" s="168"/>
      <c r="OJX584" s="168"/>
      <c r="OJY584" s="168"/>
      <c r="OJZ584" s="168"/>
      <c r="OKA584" s="168"/>
      <c r="OKB584" s="168"/>
      <c r="OKC584" s="168"/>
      <c r="OKD584" s="168"/>
      <c r="OKE584" s="168"/>
      <c r="OKF584" s="168"/>
      <c r="OKG584" s="168"/>
      <c r="OKH584" s="168"/>
      <c r="OKI584" s="168"/>
      <c r="OKJ584" s="168"/>
      <c r="OKK584" s="168"/>
      <c r="OKL584" s="168"/>
      <c r="OKM584" s="168"/>
      <c r="OKN584" s="168"/>
      <c r="OKO584" s="168"/>
      <c r="OKP584" s="168"/>
      <c r="OKQ584" s="168"/>
      <c r="OKR584" s="168"/>
      <c r="OKS584" s="168"/>
      <c r="OKT584" s="168"/>
      <c r="OKU584" s="168"/>
      <c r="OKV584" s="168"/>
      <c r="OKW584" s="168"/>
      <c r="OKX584" s="168"/>
      <c r="OKY584" s="168"/>
      <c r="OKZ584" s="168"/>
      <c r="OLA584" s="168"/>
      <c r="OLB584" s="168"/>
      <c r="OLC584" s="168"/>
      <c r="OLD584" s="168"/>
      <c r="OLE584" s="168"/>
      <c r="OLF584" s="168"/>
      <c r="OLG584" s="168"/>
      <c r="OLH584" s="168"/>
      <c r="OLI584" s="168"/>
      <c r="OLJ584" s="168"/>
      <c r="OLK584" s="168"/>
      <c r="OLL584" s="168"/>
      <c r="OLM584" s="168"/>
      <c r="OLN584" s="168"/>
      <c r="OLO584" s="168"/>
      <c r="OLP584" s="168"/>
      <c r="OLQ584" s="168"/>
      <c r="OLR584" s="168"/>
      <c r="OLS584" s="168"/>
      <c r="OLT584" s="168"/>
      <c r="OLU584" s="168"/>
      <c r="OLV584" s="168"/>
      <c r="OLW584" s="168"/>
      <c r="OLX584" s="168"/>
      <c r="OLY584" s="168"/>
      <c r="OLZ584" s="168"/>
      <c r="OMA584" s="168"/>
      <c r="OMB584" s="168"/>
      <c r="OMC584" s="168"/>
      <c r="OMD584" s="168"/>
      <c r="OME584" s="168"/>
      <c r="OMF584" s="168"/>
      <c r="OMG584" s="168"/>
      <c r="OMH584" s="168"/>
      <c r="OMI584" s="168"/>
      <c r="OMJ584" s="168"/>
      <c r="OMK584" s="168"/>
      <c r="OML584" s="168"/>
      <c r="OMM584" s="168"/>
      <c r="OMN584" s="168"/>
      <c r="OMO584" s="168"/>
      <c r="OMP584" s="168"/>
      <c r="OMQ584" s="168"/>
      <c r="OMR584" s="168"/>
      <c r="OMS584" s="168"/>
      <c r="OMT584" s="168"/>
      <c r="OMU584" s="168"/>
      <c r="OMV584" s="168"/>
      <c r="OMW584" s="168"/>
      <c r="OMX584" s="168"/>
      <c r="OMY584" s="168"/>
      <c r="OMZ584" s="168"/>
      <c r="ONA584" s="168"/>
      <c r="ONB584" s="168"/>
      <c r="ONC584" s="168"/>
      <c r="OND584" s="168"/>
      <c r="ONE584" s="168"/>
      <c r="ONF584" s="168"/>
      <c r="ONG584" s="168"/>
      <c r="ONH584" s="168"/>
      <c r="ONI584" s="168"/>
      <c r="ONJ584" s="168"/>
      <c r="ONK584" s="168"/>
      <c r="ONL584" s="168"/>
      <c r="ONM584" s="168"/>
      <c r="ONN584" s="168"/>
      <c r="ONO584" s="168"/>
      <c r="ONP584" s="168"/>
      <c r="ONQ584" s="168"/>
      <c r="ONR584" s="168"/>
      <c r="ONS584" s="168"/>
      <c r="ONT584" s="168"/>
      <c r="ONU584" s="168"/>
      <c r="ONV584" s="168"/>
      <c r="ONW584" s="168"/>
      <c r="ONX584" s="168"/>
      <c r="ONY584" s="168"/>
      <c r="ONZ584" s="168"/>
      <c r="OOA584" s="168"/>
      <c r="OOB584" s="168"/>
      <c r="OOC584" s="168"/>
      <c r="OOD584" s="168"/>
      <c r="OOE584" s="168"/>
      <c r="OOF584" s="168"/>
      <c r="OOG584" s="168"/>
      <c r="OOH584" s="168"/>
      <c r="OOI584" s="168"/>
      <c r="OOJ584" s="168"/>
      <c r="OOK584" s="168"/>
      <c r="OOL584" s="168"/>
      <c r="OOM584" s="168"/>
      <c r="OON584" s="168"/>
      <c r="OOO584" s="168"/>
      <c r="OOP584" s="168"/>
      <c r="OOQ584" s="168"/>
      <c r="OOR584" s="168"/>
      <c r="OOS584" s="168"/>
      <c r="OOT584" s="168"/>
      <c r="OOU584" s="168"/>
      <c r="OOV584" s="168"/>
      <c r="OOW584" s="168"/>
      <c r="OOX584" s="168"/>
      <c r="OOY584" s="168"/>
      <c r="OOZ584" s="168"/>
      <c r="OPA584" s="168"/>
      <c r="OPB584" s="168"/>
      <c r="OPC584" s="168"/>
      <c r="OPD584" s="168"/>
      <c r="OPE584" s="168"/>
      <c r="OPF584" s="168"/>
      <c r="OPG584" s="168"/>
      <c r="OPH584" s="168"/>
      <c r="OPI584" s="168"/>
      <c r="OPJ584" s="168"/>
      <c r="OPK584" s="168"/>
      <c r="OPL584" s="168"/>
      <c r="OPM584" s="168"/>
      <c r="OPN584" s="168"/>
      <c r="OPO584" s="168"/>
      <c r="OPP584" s="168"/>
      <c r="OPQ584" s="168"/>
      <c r="OPR584" s="168"/>
      <c r="OPS584" s="168"/>
      <c r="OPT584" s="168"/>
      <c r="OPU584" s="168"/>
      <c r="OPV584" s="168"/>
      <c r="OPW584" s="168"/>
      <c r="OPX584" s="168"/>
      <c r="OPY584" s="168"/>
      <c r="OPZ584" s="168"/>
      <c r="OQA584" s="168"/>
      <c r="OQB584" s="168"/>
      <c r="OQC584" s="168"/>
      <c r="OQD584" s="168"/>
      <c r="OQE584" s="168"/>
      <c r="OQF584" s="168"/>
      <c r="OQG584" s="168"/>
      <c r="OQH584" s="168"/>
      <c r="OQI584" s="168"/>
      <c r="OQJ584" s="168"/>
      <c r="OQK584" s="168"/>
      <c r="OQL584" s="168"/>
      <c r="OQM584" s="168"/>
      <c r="OQN584" s="168"/>
      <c r="OQO584" s="168"/>
      <c r="OQP584" s="168"/>
      <c r="OQQ584" s="168"/>
      <c r="OQR584" s="168"/>
      <c r="OQS584" s="168"/>
      <c r="OQT584" s="168"/>
      <c r="OQU584" s="168"/>
      <c r="OQV584" s="168"/>
      <c r="OQW584" s="168"/>
      <c r="OQX584" s="168"/>
      <c r="OQY584" s="168"/>
      <c r="OQZ584" s="168"/>
      <c r="ORA584" s="168"/>
      <c r="ORB584" s="168"/>
      <c r="ORC584" s="168"/>
      <c r="ORD584" s="168"/>
      <c r="ORE584" s="168"/>
      <c r="ORF584" s="168"/>
      <c r="ORG584" s="168"/>
      <c r="ORH584" s="168"/>
      <c r="ORI584" s="168"/>
      <c r="ORJ584" s="168"/>
      <c r="ORK584" s="168"/>
      <c r="ORL584" s="168"/>
      <c r="ORM584" s="168"/>
      <c r="ORN584" s="168"/>
      <c r="ORO584" s="168"/>
      <c r="ORP584" s="168"/>
      <c r="ORQ584" s="168"/>
      <c r="ORR584" s="168"/>
      <c r="ORS584" s="168"/>
      <c r="ORT584" s="168"/>
      <c r="ORU584" s="168"/>
      <c r="ORV584" s="168"/>
      <c r="ORW584" s="168"/>
      <c r="ORX584" s="168"/>
      <c r="ORY584" s="168"/>
      <c r="ORZ584" s="168"/>
      <c r="OSA584" s="168"/>
      <c r="OSB584" s="168"/>
      <c r="OSC584" s="168"/>
      <c r="OSD584" s="168"/>
      <c r="OSE584" s="168"/>
      <c r="OSF584" s="168"/>
      <c r="OSG584" s="168"/>
      <c r="OSH584" s="168"/>
      <c r="OSI584" s="168"/>
      <c r="OSJ584" s="168"/>
      <c r="OSK584" s="168"/>
      <c r="OSL584" s="168"/>
      <c r="OSM584" s="168"/>
      <c r="OSN584" s="168"/>
      <c r="OSO584" s="168"/>
      <c r="OSP584" s="168"/>
      <c r="OSQ584" s="168"/>
      <c r="OSR584" s="168"/>
      <c r="OSS584" s="168"/>
      <c r="OST584" s="168"/>
      <c r="OSU584" s="168"/>
      <c r="OSV584" s="168"/>
      <c r="OSW584" s="168"/>
      <c r="OSX584" s="168"/>
      <c r="OSY584" s="168"/>
      <c r="OSZ584" s="168"/>
      <c r="OTA584" s="168"/>
      <c r="OTB584" s="168"/>
      <c r="OTC584" s="168"/>
      <c r="OTD584" s="168"/>
      <c r="OTE584" s="168"/>
      <c r="OTF584" s="168"/>
      <c r="OTG584" s="168"/>
      <c r="OTH584" s="168"/>
      <c r="OTI584" s="168"/>
      <c r="OTJ584" s="168"/>
      <c r="OTK584" s="168"/>
      <c r="OTL584" s="168"/>
      <c r="OTM584" s="168"/>
      <c r="OTN584" s="168"/>
      <c r="OTO584" s="168"/>
      <c r="OTP584" s="168"/>
      <c r="OTQ584" s="168"/>
      <c r="OTR584" s="168"/>
      <c r="OTS584" s="168"/>
      <c r="OTT584" s="168"/>
      <c r="OTU584" s="168"/>
      <c r="OTV584" s="168"/>
      <c r="OTW584" s="168"/>
      <c r="OTX584" s="168"/>
      <c r="OTY584" s="168"/>
      <c r="OTZ584" s="168"/>
      <c r="OUA584" s="168"/>
      <c r="OUB584" s="168"/>
      <c r="OUC584" s="168"/>
      <c r="OUD584" s="168"/>
      <c r="OUE584" s="168"/>
      <c r="OUF584" s="168"/>
      <c r="OUG584" s="168"/>
      <c r="OUH584" s="168"/>
      <c r="OUI584" s="168"/>
      <c r="OUJ584" s="168"/>
      <c r="OUK584" s="168"/>
      <c r="OUL584" s="168"/>
      <c r="OUM584" s="168"/>
      <c r="OUN584" s="168"/>
      <c r="OUO584" s="168"/>
      <c r="OUP584" s="168"/>
      <c r="OUQ584" s="168"/>
      <c r="OUR584" s="168"/>
      <c r="OUS584" s="168"/>
      <c r="OUT584" s="168"/>
      <c r="OUU584" s="168"/>
      <c r="OUV584" s="168"/>
      <c r="OUW584" s="168"/>
      <c r="OUX584" s="168"/>
      <c r="OUY584" s="168"/>
      <c r="OUZ584" s="168"/>
      <c r="OVA584" s="168"/>
      <c r="OVB584" s="168"/>
      <c r="OVC584" s="168"/>
      <c r="OVD584" s="168"/>
      <c r="OVE584" s="168"/>
      <c r="OVF584" s="168"/>
      <c r="OVG584" s="168"/>
      <c r="OVH584" s="168"/>
      <c r="OVI584" s="168"/>
      <c r="OVJ584" s="168"/>
      <c r="OVK584" s="168"/>
      <c r="OVL584" s="168"/>
      <c r="OVM584" s="168"/>
      <c r="OVN584" s="168"/>
      <c r="OVO584" s="168"/>
      <c r="OVP584" s="168"/>
      <c r="OVQ584" s="168"/>
      <c r="OVR584" s="168"/>
      <c r="OVS584" s="168"/>
      <c r="OVT584" s="168"/>
      <c r="OVU584" s="168"/>
      <c r="OVV584" s="168"/>
      <c r="OVW584" s="168"/>
      <c r="OVX584" s="168"/>
      <c r="OVY584" s="168"/>
      <c r="OVZ584" s="168"/>
      <c r="OWA584" s="168"/>
      <c r="OWB584" s="168"/>
      <c r="OWC584" s="168"/>
      <c r="OWD584" s="168"/>
      <c r="OWE584" s="168"/>
      <c r="OWF584" s="168"/>
      <c r="OWG584" s="168"/>
      <c r="OWH584" s="168"/>
      <c r="OWI584" s="168"/>
      <c r="OWJ584" s="168"/>
      <c r="OWK584" s="168"/>
      <c r="OWL584" s="168"/>
      <c r="OWM584" s="168"/>
      <c r="OWN584" s="168"/>
      <c r="OWO584" s="168"/>
      <c r="OWP584" s="168"/>
      <c r="OWQ584" s="168"/>
      <c r="OWR584" s="168"/>
      <c r="OWS584" s="168"/>
      <c r="OWT584" s="168"/>
      <c r="OWU584" s="168"/>
      <c r="OWV584" s="168"/>
      <c r="OWW584" s="168"/>
      <c r="OWX584" s="168"/>
      <c r="OWY584" s="168"/>
      <c r="OWZ584" s="168"/>
      <c r="OXA584" s="168"/>
      <c r="OXB584" s="168"/>
      <c r="OXC584" s="168"/>
      <c r="OXD584" s="168"/>
      <c r="OXE584" s="168"/>
      <c r="OXF584" s="168"/>
      <c r="OXG584" s="168"/>
      <c r="OXH584" s="168"/>
      <c r="OXI584" s="168"/>
      <c r="OXJ584" s="168"/>
      <c r="OXK584" s="168"/>
      <c r="OXL584" s="168"/>
      <c r="OXM584" s="168"/>
      <c r="OXN584" s="168"/>
      <c r="OXO584" s="168"/>
      <c r="OXP584" s="168"/>
      <c r="OXQ584" s="168"/>
      <c r="OXR584" s="168"/>
      <c r="OXS584" s="168"/>
      <c r="OXT584" s="168"/>
      <c r="OXU584" s="168"/>
      <c r="OXV584" s="168"/>
      <c r="OXW584" s="168"/>
      <c r="OXX584" s="168"/>
      <c r="OXY584" s="168"/>
      <c r="OXZ584" s="168"/>
      <c r="OYA584" s="168"/>
      <c r="OYB584" s="168"/>
      <c r="OYC584" s="168"/>
      <c r="OYD584" s="168"/>
      <c r="OYE584" s="168"/>
      <c r="OYF584" s="168"/>
      <c r="OYG584" s="168"/>
      <c r="OYH584" s="168"/>
      <c r="OYI584" s="168"/>
      <c r="OYJ584" s="168"/>
      <c r="OYK584" s="168"/>
      <c r="OYL584" s="168"/>
      <c r="OYM584" s="168"/>
      <c r="OYN584" s="168"/>
      <c r="OYO584" s="168"/>
      <c r="OYP584" s="168"/>
      <c r="OYQ584" s="168"/>
      <c r="OYR584" s="168"/>
      <c r="OYS584" s="168"/>
      <c r="OYT584" s="168"/>
      <c r="OYU584" s="168"/>
      <c r="OYV584" s="168"/>
      <c r="OYW584" s="168"/>
      <c r="OYX584" s="168"/>
      <c r="OYY584" s="168"/>
      <c r="OYZ584" s="168"/>
      <c r="OZA584" s="168"/>
      <c r="OZB584" s="168"/>
      <c r="OZC584" s="168"/>
      <c r="OZD584" s="168"/>
      <c r="OZE584" s="168"/>
      <c r="OZF584" s="168"/>
      <c r="OZG584" s="168"/>
      <c r="OZH584" s="168"/>
      <c r="OZI584" s="168"/>
      <c r="OZJ584" s="168"/>
      <c r="OZK584" s="168"/>
      <c r="OZL584" s="168"/>
      <c r="OZM584" s="168"/>
      <c r="OZN584" s="168"/>
      <c r="OZO584" s="168"/>
      <c r="OZP584" s="168"/>
      <c r="OZQ584" s="168"/>
      <c r="OZR584" s="168"/>
      <c r="OZS584" s="168"/>
      <c r="OZT584" s="168"/>
      <c r="OZU584" s="168"/>
      <c r="OZV584" s="168"/>
      <c r="OZW584" s="168"/>
      <c r="OZX584" s="168"/>
      <c r="OZY584" s="168"/>
      <c r="OZZ584" s="168"/>
      <c r="PAA584" s="168"/>
      <c r="PAB584" s="168"/>
      <c r="PAC584" s="168"/>
      <c r="PAD584" s="168"/>
      <c r="PAE584" s="168"/>
      <c r="PAF584" s="168"/>
      <c r="PAG584" s="168"/>
      <c r="PAH584" s="168"/>
      <c r="PAI584" s="168"/>
      <c r="PAJ584" s="168"/>
      <c r="PAK584" s="168"/>
      <c r="PAL584" s="168"/>
      <c r="PAM584" s="168"/>
      <c r="PAN584" s="168"/>
      <c r="PAO584" s="168"/>
      <c r="PAP584" s="168"/>
      <c r="PAQ584" s="168"/>
      <c r="PAR584" s="168"/>
      <c r="PAS584" s="168"/>
      <c r="PAT584" s="168"/>
      <c r="PAU584" s="168"/>
      <c r="PAV584" s="168"/>
      <c r="PAW584" s="168"/>
      <c r="PAX584" s="168"/>
      <c r="PAY584" s="168"/>
      <c r="PAZ584" s="168"/>
      <c r="PBA584" s="168"/>
      <c r="PBB584" s="168"/>
      <c r="PBC584" s="168"/>
      <c r="PBD584" s="168"/>
      <c r="PBE584" s="168"/>
      <c r="PBF584" s="168"/>
      <c r="PBG584" s="168"/>
      <c r="PBH584" s="168"/>
      <c r="PBI584" s="168"/>
      <c r="PBJ584" s="168"/>
      <c r="PBK584" s="168"/>
      <c r="PBL584" s="168"/>
      <c r="PBM584" s="168"/>
      <c r="PBN584" s="168"/>
      <c r="PBO584" s="168"/>
      <c r="PBP584" s="168"/>
      <c r="PBQ584" s="168"/>
      <c r="PBR584" s="168"/>
      <c r="PBS584" s="168"/>
      <c r="PBT584" s="168"/>
      <c r="PBU584" s="168"/>
      <c r="PBV584" s="168"/>
      <c r="PBW584" s="168"/>
      <c r="PBX584" s="168"/>
      <c r="PBY584" s="168"/>
      <c r="PBZ584" s="168"/>
      <c r="PCA584" s="168"/>
      <c r="PCB584" s="168"/>
      <c r="PCC584" s="168"/>
      <c r="PCD584" s="168"/>
      <c r="PCE584" s="168"/>
      <c r="PCF584" s="168"/>
      <c r="PCG584" s="168"/>
      <c r="PCH584" s="168"/>
      <c r="PCI584" s="168"/>
      <c r="PCJ584" s="168"/>
      <c r="PCK584" s="168"/>
      <c r="PCL584" s="168"/>
      <c r="PCM584" s="168"/>
      <c r="PCN584" s="168"/>
      <c r="PCO584" s="168"/>
      <c r="PCP584" s="168"/>
      <c r="PCQ584" s="168"/>
      <c r="PCR584" s="168"/>
      <c r="PCS584" s="168"/>
      <c r="PCT584" s="168"/>
      <c r="PCU584" s="168"/>
      <c r="PCV584" s="168"/>
      <c r="PCW584" s="168"/>
      <c r="PCX584" s="168"/>
      <c r="PCY584" s="168"/>
      <c r="PCZ584" s="168"/>
      <c r="PDA584" s="168"/>
      <c r="PDB584" s="168"/>
      <c r="PDC584" s="168"/>
      <c r="PDD584" s="168"/>
      <c r="PDE584" s="168"/>
      <c r="PDF584" s="168"/>
      <c r="PDG584" s="168"/>
      <c r="PDH584" s="168"/>
      <c r="PDI584" s="168"/>
      <c r="PDJ584" s="168"/>
      <c r="PDK584" s="168"/>
      <c r="PDL584" s="168"/>
      <c r="PDM584" s="168"/>
      <c r="PDN584" s="168"/>
      <c r="PDO584" s="168"/>
      <c r="PDP584" s="168"/>
      <c r="PDQ584" s="168"/>
      <c r="PDR584" s="168"/>
      <c r="PDS584" s="168"/>
      <c r="PDT584" s="168"/>
      <c r="PDU584" s="168"/>
      <c r="PDV584" s="168"/>
      <c r="PDW584" s="168"/>
      <c r="PDX584" s="168"/>
      <c r="PDY584" s="168"/>
      <c r="PDZ584" s="168"/>
      <c r="PEA584" s="168"/>
      <c r="PEB584" s="168"/>
      <c r="PEC584" s="168"/>
      <c r="PED584" s="168"/>
      <c r="PEE584" s="168"/>
      <c r="PEF584" s="168"/>
      <c r="PEG584" s="168"/>
      <c r="PEH584" s="168"/>
      <c r="PEI584" s="168"/>
      <c r="PEJ584" s="168"/>
      <c r="PEK584" s="168"/>
      <c r="PEL584" s="168"/>
      <c r="PEM584" s="168"/>
      <c r="PEN584" s="168"/>
      <c r="PEO584" s="168"/>
      <c r="PEP584" s="168"/>
      <c r="PEQ584" s="168"/>
      <c r="PER584" s="168"/>
      <c r="PES584" s="168"/>
      <c r="PET584" s="168"/>
      <c r="PEU584" s="168"/>
      <c r="PEV584" s="168"/>
      <c r="PEW584" s="168"/>
      <c r="PEX584" s="168"/>
      <c r="PEY584" s="168"/>
      <c r="PEZ584" s="168"/>
      <c r="PFA584" s="168"/>
      <c r="PFB584" s="168"/>
      <c r="PFC584" s="168"/>
      <c r="PFD584" s="168"/>
      <c r="PFE584" s="168"/>
      <c r="PFF584" s="168"/>
      <c r="PFG584" s="168"/>
      <c r="PFH584" s="168"/>
      <c r="PFI584" s="168"/>
      <c r="PFJ584" s="168"/>
      <c r="PFK584" s="168"/>
      <c r="PFL584" s="168"/>
      <c r="PFM584" s="168"/>
      <c r="PFN584" s="168"/>
      <c r="PFO584" s="168"/>
      <c r="PFP584" s="168"/>
      <c r="PFQ584" s="168"/>
      <c r="PFR584" s="168"/>
      <c r="PFS584" s="168"/>
      <c r="PFT584" s="168"/>
      <c r="PFU584" s="168"/>
      <c r="PFV584" s="168"/>
      <c r="PFW584" s="168"/>
      <c r="PFX584" s="168"/>
      <c r="PFY584" s="168"/>
      <c r="PFZ584" s="168"/>
      <c r="PGA584" s="168"/>
      <c r="PGB584" s="168"/>
      <c r="PGC584" s="168"/>
      <c r="PGD584" s="168"/>
      <c r="PGE584" s="168"/>
      <c r="PGF584" s="168"/>
      <c r="PGG584" s="168"/>
      <c r="PGH584" s="168"/>
      <c r="PGI584" s="168"/>
      <c r="PGJ584" s="168"/>
      <c r="PGK584" s="168"/>
      <c r="PGL584" s="168"/>
      <c r="PGM584" s="168"/>
      <c r="PGN584" s="168"/>
      <c r="PGO584" s="168"/>
      <c r="PGP584" s="168"/>
      <c r="PGQ584" s="168"/>
      <c r="PGR584" s="168"/>
      <c r="PGS584" s="168"/>
      <c r="PGT584" s="168"/>
      <c r="PGU584" s="168"/>
      <c r="PGV584" s="168"/>
      <c r="PGW584" s="168"/>
      <c r="PGX584" s="168"/>
      <c r="PGY584" s="168"/>
      <c r="PGZ584" s="168"/>
      <c r="PHA584" s="168"/>
      <c r="PHB584" s="168"/>
      <c r="PHC584" s="168"/>
      <c r="PHD584" s="168"/>
      <c r="PHE584" s="168"/>
      <c r="PHF584" s="168"/>
      <c r="PHG584" s="168"/>
      <c r="PHH584" s="168"/>
      <c r="PHI584" s="168"/>
      <c r="PHJ584" s="168"/>
      <c r="PHK584" s="168"/>
      <c r="PHL584" s="168"/>
      <c r="PHM584" s="168"/>
      <c r="PHN584" s="168"/>
      <c r="PHO584" s="168"/>
      <c r="PHP584" s="168"/>
      <c r="PHQ584" s="168"/>
      <c r="PHR584" s="168"/>
      <c r="PHS584" s="168"/>
      <c r="PHT584" s="168"/>
      <c r="PHU584" s="168"/>
      <c r="PHV584" s="168"/>
      <c r="PHW584" s="168"/>
      <c r="PHX584" s="168"/>
      <c r="PHY584" s="168"/>
      <c r="PHZ584" s="168"/>
      <c r="PIA584" s="168"/>
      <c r="PIB584" s="168"/>
      <c r="PIC584" s="168"/>
      <c r="PID584" s="168"/>
      <c r="PIE584" s="168"/>
      <c r="PIF584" s="168"/>
      <c r="PIG584" s="168"/>
      <c r="PIH584" s="168"/>
      <c r="PII584" s="168"/>
      <c r="PIJ584" s="168"/>
      <c r="PIK584" s="168"/>
      <c r="PIL584" s="168"/>
      <c r="PIM584" s="168"/>
      <c r="PIN584" s="168"/>
      <c r="PIO584" s="168"/>
      <c r="PIP584" s="168"/>
      <c r="PIQ584" s="168"/>
      <c r="PIR584" s="168"/>
      <c r="PIS584" s="168"/>
      <c r="PIT584" s="168"/>
      <c r="PIU584" s="168"/>
      <c r="PIV584" s="168"/>
      <c r="PIW584" s="168"/>
      <c r="PIX584" s="168"/>
      <c r="PIY584" s="168"/>
      <c r="PIZ584" s="168"/>
      <c r="PJA584" s="168"/>
      <c r="PJB584" s="168"/>
      <c r="PJC584" s="168"/>
      <c r="PJD584" s="168"/>
      <c r="PJE584" s="168"/>
      <c r="PJF584" s="168"/>
      <c r="PJG584" s="168"/>
      <c r="PJH584" s="168"/>
      <c r="PJI584" s="168"/>
      <c r="PJJ584" s="168"/>
      <c r="PJK584" s="168"/>
      <c r="PJL584" s="168"/>
      <c r="PJM584" s="168"/>
      <c r="PJN584" s="168"/>
      <c r="PJO584" s="168"/>
      <c r="PJP584" s="168"/>
      <c r="PJQ584" s="168"/>
      <c r="PJR584" s="168"/>
      <c r="PJS584" s="168"/>
      <c r="PJT584" s="168"/>
      <c r="PJU584" s="168"/>
      <c r="PJV584" s="168"/>
      <c r="PJW584" s="168"/>
      <c r="PJX584" s="168"/>
      <c r="PJY584" s="168"/>
      <c r="PJZ584" s="168"/>
      <c r="PKA584" s="168"/>
      <c r="PKB584" s="168"/>
      <c r="PKC584" s="168"/>
      <c r="PKD584" s="168"/>
      <c r="PKE584" s="168"/>
      <c r="PKF584" s="168"/>
      <c r="PKG584" s="168"/>
      <c r="PKH584" s="168"/>
      <c r="PKI584" s="168"/>
      <c r="PKJ584" s="168"/>
      <c r="PKK584" s="168"/>
      <c r="PKL584" s="168"/>
      <c r="PKM584" s="168"/>
      <c r="PKN584" s="168"/>
      <c r="PKO584" s="168"/>
      <c r="PKP584" s="168"/>
      <c r="PKQ584" s="168"/>
      <c r="PKR584" s="168"/>
      <c r="PKS584" s="168"/>
      <c r="PKT584" s="168"/>
      <c r="PKU584" s="168"/>
      <c r="PKV584" s="168"/>
      <c r="PKW584" s="168"/>
      <c r="PKX584" s="168"/>
      <c r="PKY584" s="168"/>
      <c r="PKZ584" s="168"/>
      <c r="PLA584" s="168"/>
      <c r="PLB584" s="168"/>
      <c r="PLC584" s="168"/>
      <c r="PLD584" s="168"/>
      <c r="PLE584" s="168"/>
      <c r="PLF584" s="168"/>
      <c r="PLG584" s="168"/>
      <c r="PLH584" s="168"/>
      <c r="PLI584" s="168"/>
      <c r="PLJ584" s="168"/>
      <c r="PLK584" s="168"/>
      <c r="PLL584" s="168"/>
      <c r="PLM584" s="168"/>
      <c r="PLN584" s="168"/>
      <c r="PLO584" s="168"/>
      <c r="PLP584" s="168"/>
      <c r="PLQ584" s="168"/>
      <c r="PLR584" s="168"/>
      <c r="PLS584" s="168"/>
      <c r="PLT584" s="168"/>
      <c r="PLU584" s="168"/>
      <c r="PLV584" s="168"/>
      <c r="PLW584" s="168"/>
      <c r="PLX584" s="168"/>
      <c r="PLY584" s="168"/>
      <c r="PLZ584" s="168"/>
      <c r="PMA584" s="168"/>
      <c r="PMB584" s="168"/>
      <c r="PMC584" s="168"/>
      <c r="PMD584" s="168"/>
      <c r="PME584" s="168"/>
      <c r="PMF584" s="168"/>
      <c r="PMG584" s="168"/>
      <c r="PMH584" s="168"/>
      <c r="PMI584" s="168"/>
      <c r="PMJ584" s="168"/>
      <c r="PMK584" s="168"/>
      <c r="PML584" s="168"/>
      <c r="PMM584" s="168"/>
      <c r="PMN584" s="168"/>
      <c r="PMO584" s="168"/>
      <c r="PMP584" s="168"/>
      <c r="PMQ584" s="168"/>
      <c r="PMR584" s="168"/>
      <c r="PMS584" s="168"/>
      <c r="PMT584" s="168"/>
      <c r="PMU584" s="168"/>
      <c r="PMV584" s="168"/>
      <c r="PMW584" s="168"/>
      <c r="PMX584" s="168"/>
      <c r="PMY584" s="168"/>
      <c r="PMZ584" s="168"/>
      <c r="PNA584" s="168"/>
      <c r="PNB584" s="168"/>
      <c r="PNC584" s="168"/>
      <c r="PND584" s="168"/>
      <c r="PNE584" s="168"/>
      <c r="PNF584" s="168"/>
      <c r="PNG584" s="168"/>
      <c r="PNH584" s="168"/>
      <c r="PNI584" s="168"/>
      <c r="PNJ584" s="168"/>
      <c r="PNK584" s="168"/>
      <c r="PNL584" s="168"/>
      <c r="PNM584" s="168"/>
      <c r="PNN584" s="168"/>
      <c r="PNO584" s="168"/>
      <c r="PNP584" s="168"/>
      <c r="PNQ584" s="168"/>
      <c r="PNR584" s="168"/>
      <c r="PNS584" s="168"/>
      <c r="PNT584" s="168"/>
      <c r="PNU584" s="168"/>
      <c r="PNV584" s="168"/>
      <c r="PNW584" s="168"/>
      <c r="PNX584" s="168"/>
      <c r="PNY584" s="168"/>
      <c r="PNZ584" s="168"/>
      <c r="POA584" s="168"/>
      <c r="POB584" s="168"/>
      <c r="POC584" s="168"/>
      <c r="POD584" s="168"/>
      <c r="POE584" s="168"/>
      <c r="POF584" s="168"/>
      <c r="POG584" s="168"/>
      <c r="POH584" s="168"/>
      <c r="POI584" s="168"/>
      <c r="POJ584" s="168"/>
      <c r="POK584" s="168"/>
      <c r="POL584" s="168"/>
      <c r="POM584" s="168"/>
      <c r="PON584" s="168"/>
      <c r="POO584" s="168"/>
      <c r="POP584" s="168"/>
      <c r="POQ584" s="168"/>
      <c r="POR584" s="168"/>
      <c r="POS584" s="168"/>
      <c r="POT584" s="168"/>
      <c r="POU584" s="168"/>
      <c r="POV584" s="168"/>
      <c r="POW584" s="168"/>
      <c r="POX584" s="168"/>
      <c r="POY584" s="168"/>
      <c r="POZ584" s="168"/>
      <c r="PPA584" s="168"/>
      <c r="PPB584" s="168"/>
      <c r="PPC584" s="168"/>
      <c r="PPD584" s="168"/>
      <c r="PPE584" s="168"/>
      <c r="PPF584" s="168"/>
      <c r="PPG584" s="168"/>
      <c r="PPH584" s="168"/>
      <c r="PPI584" s="168"/>
      <c r="PPJ584" s="168"/>
      <c r="PPK584" s="168"/>
      <c r="PPL584" s="168"/>
      <c r="PPM584" s="168"/>
      <c r="PPN584" s="168"/>
      <c r="PPO584" s="168"/>
      <c r="PPP584" s="168"/>
      <c r="PPQ584" s="168"/>
      <c r="PPR584" s="168"/>
      <c r="PPS584" s="168"/>
      <c r="PPT584" s="168"/>
      <c r="PPU584" s="168"/>
      <c r="PPV584" s="168"/>
      <c r="PPW584" s="168"/>
      <c r="PPX584" s="168"/>
      <c r="PPY584" s="168"/>
      <c r="PPZ584" s="168"/>
      <c r="PQA584" s="168"/>
      <c r="PQB584" s="168"/>
      <c r="PQC584" s="168"/>
      <c r="PQD584" s="168"/>
      <c r="PQE584" s="168"/>
      <c r="PQF584" s="168"/>
      <c r="PQG584" s="168"/>
      <c r="PQH584" s="168"/>
      <c r="PQI584" s="168"/>
      <c r="PQJ584" s="168"/>
      <c r="PQK584" s="168"/>
      <c r="PQL584" s="168"/>
      <c r="PQM584" s="168"/>
      <c r="PQN584" s="168"/>
      <c r="PQO584" s="168"/>
      <c r="PQP584" s="168"/>
      <c r="PQQ584" s="168"/>
      <c r="PQR584" s="168"/>
      <c r="PQS584" s="168"/>
      <c r="PQT584" s="168"/>
      <c r="PQU584" s="168"/>
      <c r="PQV584" s="168"/>
      <c r="PQW584" s="168"/>
      <c r="PQX584" s="168"/>
      <c r="PQY584" s="168"/>
      <c r="PQZ584" s="168"/>
      <c r="PRA584" s="168"/>
      <c r="PRB584" s="168"/>
      <c r="PRC584" s="168"/>
      <c r="PRD584" s="168"/>
      <c r="PRE584" s="168"/>
      <c r="PRF584" s="168"/>
      <c r="PRG584" s="168"/>
      <c r="PRH584" s="168"/>
      <c r="PRI584" s="168"/>
      <c r="PRJ584" s="168"/>
      <c r="PRK584" s="168"/>
      <c r="PRL584" s="168"/>
      <c r="PRM584" s="168"/>
      <c r="PRN584" s="168"/>
      <c r="PRO584" s="168"/>
      <c r="PRP584" s="168"/>
      <c r="PRQ584" s="168"/>
      <c r="PRR584" s="168"/>
      <c r="PRS584" s="168"/>
      <c r="PRT584" s="168"/>
      <c r="PRU584" s="168"/>
      <c r="PRV584" s="168"/>
      <c r="PRW584" s="168"/>
      <c r="PRX584" s="168"/>
      <c r="PRY584" s="168"/>
      <c r="PRZ584" s="168"/>
      <c r="PSA584" s="168"/>
      <c r="PSB584" s="168"/>
      <c r="PSC584" s="168"/>
      <c r="PSD584" s="168"/>
      <c r="PSE584" s="168"/>
      <c r="PSF584" s="168"/>
      <c r="PSG584" s="168"/>
      <c r="PSH584" s="168"/>
      <c r="PSI584" s="168"/>
      <c r="PSJ584" s="168"/>
      <c r="PSK584" s="168"/>
      <c r="PSL584" s="168"/>
      <c r="PSM584" s="168"/>
      <c r="PSN584" s="168"/>
      <c r="PSO584" s="168"/>
      <c r="PSP584" s="168"/>
      <c r="PSQ584" s="168"/>
      <c r="PSR584" s="168"/>
      <c r="PSS584" s="168"/>
      <c r="PST584" s="168"/>
      <c r="PSU584" s="168"/>
      <c r="PSV584" s="168"/>
      <c r="PSW584" s="168"/>
      <c r="PSX584" s="168"/>
      <c r="PSY584" s="168"/>
      <c r="PSZ584" s="168"/>
      <c r="PTA584" s="168"/>
      <c r="PTB584" s="168"/>
      <c r="PTC584" s="168"/>
      <c r="PTD584" s="168"/>
      <c r="PTE584" s="168"/>
      <c r="PTF584" s="168"/>
      <c r="PTG584" s="168"/>
      <c r="PTH584" s="168"/>
      <c r="PTI584" s="168"/>
      <c r="PTJ584" s="168"/>
      <c r="PTK584" s="168"/>
      <c r="PTL584" s="168"/>
      <c r="PTM584" s="168"/>
      <c r="PTN584" s="168"/>
      <c r="PTO584" s="168"/>
      <c r="PTP584" s="168"/>
      <c r="PTQ584" s="168"/>
      <c r="PTR584" s="168"/>
      <c r="PTS584" s="168"/>
      <c r="PTT584" s="168"/>
      <c r="PTU584" s="168"/>
      <c r="PTV584" s="168"/>
      <c r="PTW584" s="168"/>
      <c r="PTX584" s="168"/>
      <c r="PTY584" s="168"/>
      <c r="PTZ584" s="168"/>
      <c r="PUA584" s="168"/>
      <c r="PUB584" s="168"/>
      <c r="PUC584" s="168"/>
      <c r="PUD584" s="168"/>
      <c r="PUE584" s="168"/>
      <c r="PUF584" s="168"/>
      <c r="PUG584" s="168"/>
      <c r="PUH584" s="168"/>
      <c r="PUI584" s="168"/>
      <c r="PUJ584" s="168"/>
      <c r="PUK584" s="168"/>
      <c r="PUL584" s="168"/>
      <c r="PUM584" s="168"/>
      <c r="PUN584" s="168"/>
      <c r="PUO584" s="168"/>
      <c r="PUP584" s="168"/>
      <c r="PUQ584" s="168"/>
      <c r="PUR584" s="168"/>
      <c r="PUS584" s="168"/>
      <c r="PUT584" s="168"/>
      <c r="PUU584" s="168"/>
      <c r="PUV584" s="168"/>
      <c r="PUW584" s="168"/>
      <c r="PUX584" s="168"/>
      <c r="PUY584" s="168"/>
      <c r="PUZ584" s="168"/>
      <c r="PVA584" s="168"/>
      <c r="PVB584" s="168"/>
      <c r="PVC584" s="168"/>
      <c r="PVD584" s="168"/>
      <c r="PVE584" s="168"/>
      <c r="PVF584" s="168"/>
      <c r="PVG584" s="168"/>
      <c r="PVH584" s="168"/>
      <c r="PVI584" s="168"/>
      <c r="PVJ584" s="168"/>
      <c r="PVK584" s="168"/>
      <c r="PVL584" s="168"/>
      <c r="PVM584" s="168"/>
      <c r="PVN584" s="168"/>
      <c r="PVO584" s="168"/>
      <c r="PVP584" s="168"/>
      <c r="PVQ584" s="168"/>
      <c r="PVR584" s="168"/>
      <c r="PVS584" s="168"/>
      <c r="PVT584" s="168"/>
      <c r="PVU584" s="168"/>
      <c r="PVV584" s="168"/>
      <c r="PVW584" s="168"/>
      <c r="PVX584" s="168"/>
      <c r="PVY584" s="168"/>
      <c r="PVZ584" s="168"/>
      <c r="PWA584" s="168"/>
      <c r="PWB584" s="168"/>
      <c r="PWC584" s="168"/>
      <c r="PWD584" s="168"/>
      <c r="PWE584" s="168"/>
      <c r="PWF584" s="168"/>
      <c r="PWG584" s="168"/>
      <c r="PWH584" s="168"/>
      <c r="PWI584" s="168"/>
      <c r="PWJ584" s="168"/>
      <c r="PWK584" s="168"/>
      <c r="PWL584" s="168"/>
      <c r="PWM584" s="168"/>
      <c r="PWN584" s="168"/>
      <c r="PWO584" s="168"/>
      <c r="PWP584" s="168"/>
      <c r="PWQ584" s="168"/>
      <c r="PWR584" s="168"/>
      <c r="PWS584" s="168"/>
      <c r="PWT584" s="168"/>
      <c r="PWU584" s="168"/>
      <c r="PWV584" s="168"/>
      <c r="PWW584" s="168"/>
      <c r="PWX584" s="168"/>
      <c r="PWY584" s="168"/>
      <c r="PWZ584" s="168"/>
      <c r="PXA584" s="168"/>
      <c r="PXB584" s="168"/>
      <c r="PXC584" s="168"/>
      <c r="PXD584" s="168"/>
      <c r="PXE584" s="168"/>
      <c r="PXF584" s="168"/>
      <c r="PXG584" s="168"/>
      <c r="PXH584" s="168"/>
      <c r="PXI584" s="168"/>
      <c r="PXJ584" s="168"/>
      <c r="PXK584" s="168"/>
      <c r="PXL584" s="168"/>
      <c r="PXM584" s="168"/>
      <c r="PXN584" s="168"/>
      <c r="PXO584" s="168"/>
      <c r="PXP584" s="168"/>
      <c r="PXQ584" s="168"/>
      <c r="PXR584" s="168"/>
      <c r="PXS584" s="168"/>
      <c r="PXT584" s="168"/>
      <c r="PXU584" s="168"/>
      <c r="PXV584" s="168"/>
      <c r="PXW584" s="168"/>
      <c r="PXX584" s="168"/>
      <c r="PXY584" s="168"/>
      <c r="PXZ584" s="168"/>
      <c r="PYA584" s="168"/>
      <c r="PYB584" s="168"/>
      <c r="PYC584" s="168"/>
      <c r="PYD584" s="168"/>
      <c r="PYE584" s="168"/>
      <c r="PYF584" s="168"/>
      <c r="PYG584" s="168"/>
      <c r="PYH584" s="168"/>
      <c r="PYI584" s="168"/>
      <c r="PYJ584" s="168"/>
      <c r="PYK584" s="168"/>
      <c r="PYL584" s="168"/>
      <c r="PYM584" s="168"/>
      <c r="PYN584" s="168"/>
      <c r="PYO584" s="168"/>
      <c r="PYP584" s="168"/>
      <c r="PYQ584" s="168"/>
      <c r="PYR584" s="168"/>
      <c r="PYS584" s="168"/>
      <c r="PYT584" s="168"/>
      <c r="PYU584" s="168"/>
      <c r="PYV584" s="168"/>
      <c r="PYW584" s="168"/>
      <c r="PYX584" s="168"/>
      <c r="PYY584" s="168"/>
      <c r="PYZ584" s="168"/>
      <c r="PZA584" s="168"/>
      <c r="PZB584" s="168"/>
      <c r="PZC584" s="168"/>
      <c r="PZD584" s="168"/>
      <c r="PZE584" s="168"/>
      <c r="PZF584" s="168"/>
      <c r="PZG584" s="168"/>
      <c r="PZH584" s="168"/>
      <c r="PZI584" s="168"/>
      <c r="PZJ584" s="168"/>
      <c r="PZK584" s="168"/>
      <c r="PZL584" s="168"/>
      <c r="PZM584" s="168"/>
      <c r="PZN584" s="168"/>
      <c r="PZO584" s="168"/>
      <c r="PZP584" s="168"/>
      <c r="PZQ584" s="168"/>
      <c r="PZR584" s="168"/>
      <c r="PZS584" s="168"/>
      <c r="PZT584" s="168"/>
      <c r="PZU584" s="168"/>
      <c r="PZV584" s="168"/>
      <c r="PZW584" s="168"/>
      <c r="PZX584" s="168"/>
      <c r="PZY584" s="168"/>
      <c r="PZZ584" s="168"/>
      <c r="QAA584" s="168"/>
      <c r="QAB584" s="168"/>
      <c r="QAC584" s="168"/>
      <c r="QAD584" s="168"/>
      <c r="QAE584" s="168"/>
      <c r="QAF584" s="168"/>
      <c r="QAG584" s="168"/>
      <c r="QAH584" s="168"/>
      <c r="QAI584" s="168"/>
      <c r="QAJ584" s="168"/>
      <c r="QAK584" s="168"/>
      <c r="QAL584" s="168"/>
      <c r="QAM584" s="168"/>
      <c r="QAN584" s="168"/>
      <c r="QAO584" s="168"/>
      <c r="QAP584" s="168"/>
      <c r="QAQ584" s="168"/>
      <c r="QAR584" s="168"/>
      <c r="QAS584" s="168"/>
      <c r="QAT584" s="168"/>
      <c r="QAU584" s="168"/>
      <c r="QAV584" s="168"/>
      <c r="QAW584" s="168"/>
      <c r="QAX584" s="168"/>
      <c r="QAY584" s="168"/>
      <c r="QAZ584" s="168"/>
      <c r="QBA584" s="168"/>
      <c r="QBB584" s="168"/>
      <c r="QBC584" s="168"/>
      <c r="QBD584" s="168"/>
      <c r="QBE584" s="168"/>
      <c r="QBF584" s="168"/>
      <c r="QBG584" s="168"/>
      <c r="QBH584" s="168"/>
      <c r="QBI584" s="168"/>
      <c r="QBJ584" s="168"/>
      <c r="QBK584" s="168"/>
      <c r="QBL584" s="168"/>
      <c r="QBM584" s="168"/>
      <c r="QBN584" s="168"/>
      <c r="QBO584" s="168"/>
      <c r="QBP584" s="168"/>
      <c r="QBQ584" s="168"/>
      <c r="QBR584" s="168"/>
      <c r="QBS584" s="168"/>
      <c r="QBT584" s="168"/>
      <c r="QBU584" s="168"/>
      <c r="QBV584" s="168"/>
      <c r="QBW584" s="168"/>
      <c r="QBX584" s="168"/>
      <c r="QBY584" s="168"/>
      <c r="QBZ584" s="168"/>
      <c r="QCA584" s="168"/>
      <c r="QCB584" s="168"/>
      <c r="QCC584" s="168"/>
      <c r="QCD584" s="168"/>
      <c r="QCE584" s="168"/>
      <c r="QCF584" s="168"/>
      <c r="QCG584" s="168"/>
      <c r="QCH584" s="168"/>
      <c r="QCI584" s="168"/>
      <c r="QCJ584" s="168"/>
      <c r="QCK584" s="168"/>
      <c r="QCL584" s="168"/>
      <c r="QCM584" s="168"/>
      <c r="QCN584" s="168"/>
      <c r="QCO584" s="168"/>
      <c r="QCP584" s="168"/>
      <c r="QCQ584" s="168"/>
      <c r="QCR584" s="168"/>
      <c r="QCS584" s="168"/>
      <c r="QCT584" s="168"/>
      <c r="QCU584" s="168"/>
      <c r="QCV584" s="168"/>
      <c r="QCW584" s="168"/>
      <c r="QCX584" s="168"/>
      <c r="QCY584" s="168"/>
      <c r="QCZ584" s="168"/>
      <c r="QDA584" s="168"/>
      <c r="QDB584" s="168"/>
      <c r="QDC584" s="168"/>
      <c r="QDD584" s="168"/>
      <c r="QDE584" s="168"/>
      <c r="QDF584" s="168"/>
      <c r="QDG584" s="168"/>
      <c r="QDH584" s="168"/>
      <c r="QDI584" s="168"/>
      <c r="QDJ584" s="168"/>
      <c r="QDK584" s="168"/>
      <c r="QDL584" s="168"/>
      <c r="QDM584" s="168"/>
      <c r="QDN584" s="168"/>
      <c r="QDO584" s="168"/>
      <c r="QDP584" s="168"/>
      <c r="QDQ584" s="168"/>
      <c r="QDR584" s="168"/>
      <c r="QDS584" s="168"/>
      <c r="QDT584" s="168"/>
      <c r="QDU584" s="168"/>
      <c r="QDV584" s="168"/>
      <c r="QDW584" s="168"/>
      <c r="QDX584" s="168"/>
      <c r="QDY584" s="168"/>
      <c r="QDZ584" s="168"/>
      <c r="QEA584" s="168"/>
      <c r="QEB584" s="168"/>
      <c r="QEC584" s="168"/>
      <c r="QED584" s="168"/>
      <c r="QEE584" s="168"/>
      <c r="QEF584" s="168"/>
      <c r="QEG584" s="168"/>
      <c r="QEH584" s="168"/>
      <c r="QEI584" s="168"/>
      <c r="QEJ584" s="168"/>
      <c r="QEK584" s="168"/>
      <c r="QEL584" s="168"/>
      <c r="QEM584" s="168"/>
      <c r="QEN584" s="168"/>
      <c r="QEO584" s="168"/>
      <c r="QEP584" s="168"/>
      <c r="QEQ584" s="168"/>
      <c r="QER584" s="168"/>
      <c r="QES584" s="168"/>
      <c r="QET584" s="168"/>
      <c r="QEU584" s="168"/>
      <c r="QEV584" s="168"/>
      <c r="QEW584" s="168"/>
      <c r="QEX584" s="168"/>
      <c r="QEY584" s="168"/>
      <c r="QEZ584" s="168"/>
      <c r="QFA584" s="168"/>
      <c r="QFB584" s="168"/>
      <c r="QFC584" s="168"/>
      <c r="QFD584" s="168"/>
      <c r="QFE584" s="168"/>
      <c r="QFF584" s="168"/>
      <c r="QFG584" s="168"/>
      <c r="QFH584" s="168"/>
      <c r="QFI584" s="168"/>
      <c r="QFJ584" s="168"/>
      <c r="QFK584" s="168"/>
      <c r="QFL584" s="168"/>
      <c r="QFM584" s="168"/>
      <c r="QFN584" s="168"/>
      <c r="QFO584" s="168"/>
      <c r="QFP584" s="168"/>
      <c r="QFQ584" s="168"/>
      <c r="QFR584" s="168"/>
      <c r="QFS584" s="168"/>
      <c r="QFT584" s="168"/>
      <c r="QFU584" s="168"/>
      <c r="QFV584" s="168"/>
      <c r="QFW584" s="168"/>
      <c r="QFX584" s="168"/>
      <c r="QFY584" s="168"/>
      <c r="QFZ584" s="168"/>
      <c r="QGA584" s="168"/>
      <c r="QGB584" s="168"/>
      <c r="QGC584" s="168"/>
      <c r="QGD584" s="168"/>
      <c r="QGE584" s="168"/>
      <c r="QGF584" s="168"/>
      <c r="QGG584" s="168"/>
      <c r="QGH584" s="168"/>
      <c r="QGI584" s="168"/>
      <c r="QGJ584" s="168"/>
      <c r="QGK584" s="168"/>
      <c r="QGL584" s="168"/>
      <c r="QGM584" s="168"/>
      <c r="QGN584" s="168"/>
      <c r="QGO584" s="168"/>
      <c r="QGP584" s="168"/>
      <c r="QGQ584" s="168"/>
      <c r="QGR584" s="168"/>
      <c r="QGS584" s="168"/>
      <c r="QGT584" s="168"/>
      <c r="QGU584" s="168"/>
      <c r="QGV584" s="168"/>
      <c r="QGW584" s="168"/>
      <c r="QGX584" s="168"/>
      <c r="QGY584" s="168"/>
      <c r="QGZ584" s="168"/>
      <c r="QHA584" s="168"/>
      <c r="QHB584" s="168"/>
      <c r="QHC584" s="168"/>
      <c r="QHD584" s="168"/>
      <c r="QHE584" s="168"/>
      <c r="QHF584" s="168"/>
      <c r="QHG584" s="168"/>
      <c r="QHH584" s="168"/>
      <c r="QHI584" s="168"/>
      <c r="QHJ584" s="168"/>
      <c r="QHK584" s="168"/>
      <c r="QHL584" s="168"/>
      <c r="QHM584" s="168"/>
      <c r="QHN584" s="168"/>
      <c r="QHO584" s="168"/>
      <c r="QHP584" s="168"/>
      <c r="QHQ584" s="168"/>
      <c r="QHR584" s="168"/>
      <c r="QHS584" s="168"/>
      <c r="QHT584" s="168"/>
      <c r="QHU584" s="168"/>
      <c r="QHV584" s="168"/>
      <c r="QHW584" s="168"/>
      <c r="QHX584" s="168"/>
      <c r="QHY584" s="168"/>
      <c r="QHZ584" s="168"/>
      <c r="QIA584" s="168"/>
      <c r="QIB584" s="168"/>
      <c r="QIC584" s="168"/>
      <c r="QID584" s="168"/>
      <c r="QIE584" s="168"/>
      <c r="QIF584" s="168"/>
      <c r="QIG584" s="168"/>
      <c r="QIH584" s="168"/>
      <c r="QII584" s="168"/>
      <c r="QIJ584" s="168"/>
      <c r="QIK584" s="168"/>
      <c r="QIL584" s="168"/>
      <c r="QIM584" s="168"/>
      <c r="QIN584" s="168"/>
      <c r="QIO584" s="168"/>
      <c r="QIP584" s="168"/>
      <c r="QIQ584" s="168"/>
      <c r="QIR584" s="168"/>
      <c r="QIS584" s="168"/>
      <c r="QIT584" s="168"/>
      <c r="QIU584" s="168"/>
      <c r="QIV584" s="168"/>
      <c r="QIW584" s="168"/>
      <c r="QIX584" s="168"/>
      <c r="QIY584" s="168"/>
      <c r="QIZ584" s="168"/>
      <c r="QJA584" s="168"/>
      <c r="QJB584" s="168"/>
      <c r="QJC584" s="168"/>
      <c r="QJD584" s="168"/>
      <c r="QJE584" s="168"/>
      <c r="QJF584" s="168"/>
      <c r="QJG584" s="168"/>
      <c r="QJH584" s="168"/>
      <c r="QJI584" s="168"/>
      <c r="QJJ584" s="168"/>
      <c r="QJK584" s="168"/>
      <c r="QJL584" s="168"/>
      <c r="QJM584" s="168"/>
      <c r="QJN584" s="168"/>
      <c r="QJO584" s="168"/>
      <c r="QJP584" s="168"/>
      <c r="QJQ584" s="168"/>
      <c r="QJR584" s="168"/>
      <c r="QJS584" s="168"/>
      <c r="QJT584" s="168"/>
      <c r="QJU584" s="168"/>
      <c r="QJV584" s="168"/>
      <c r="QJW584" s="168"/>
      <c r="QJX584" s="168"/>
      <c r="QJY584" s="168"/>
      <c r="QJZ584" s="168"/>
      <c r="QKA584" s="168"/>
      <c r="QKB584" s="168"/>
      <c r="QKC584" s="168"/>
      <c r="QKD584" s="168"/>
      <c r="QKE584" s="168"/>
      <c r="QKF584" s="168"/>
      <c r="QKG584" s="168"/>
      <c r="QKH584" s="168"/>
      <c r="QKI584" s="168"/>
      <c r="QKJ584" s="168"/>
      <c r="QKK584" s="168"/>
      <c r="QKL584" s="168"/>
      <c r="QKM584" s="168"/>
      <c r="QKN584" s="168"/>
      <c r="QKO584" s="168"/>
      <c r="QKP584" s="168"/>
      <c r="QKQ584" s="168"/>
      <c r="QKR584" s="168"/>
      <c r="QKS584" s="168"/>
      <c r="QKT584" s="168"/>
      <c r="QKU584" s="168"/>
      <c r="QKV584" s="168"/>
      <c r="QKW584" s="168"/>
      <c r="QKX584" s="168"/>
      <c r="QKY584" s="168"/>
      <c r="QKZ584" s="168"/>
      <c r="QLA584" s="168"/>
      <c r="QLB584" s="168"/>
      <c r="QLC584" s="168"/>
      <c r="QLD584" s="168"/>
      <c r="QLE584" s="168"/>
      <c r="QLF584" s="168"/>
      <c r="QLG584" s="168"/>
      <c r="QLH584" s="168"/>
      <c r="QLI584" s="168"/>
      <c r="QLJ584" s="168"/>
      <c r="QLK584" s="168"/>
      <c r="QLL584" s="168"/>
      <c r="QLM584" s="168"/>
      <c r="QLN584" s="168"/>
      <c r="QLO584" s="168"/>
      <c r="QLP584" s="168"/>
      <c r="QLQ584" s="168"/>
      <c r="QLR584" s="168"/>
      <c r="QLS584" s="168"/>
      <c r="QLT584" s="168"/>
      <c r="QLU584" s="168"/>
      <c r="QLV584" s="168"/>
      <c r="QLW584" s="168"/>
      <c r="QLX584" s="168"/>
      <c r="QLY584" s="168"/>
      <c r="QLZ584" s="168"/>
      <c r="QMA584" s="168"/>
      <c r="QMB584" s="168"/>
      <c r="QMC584" s="168"/>
      <c r="QMD584" s="168"/>
      <c r="QME584" s="168"/>
      <c r="QMF584" s="168"/>
      <c r="QMG584" s="168"/>
      <c r="QMH584" s="168"/>
      <c r="QMI584" s="168"/>
      <c r="QMJ584" s="168"/>
      <c r="QMK584" s="168"/>
      <c r="QML584" s="168"/>
      <c r="QMM584" s="168"/>
      <c r="QMN584" s="168"/>
      <c r="QMO584" s="168"/>
      <c r="QMP584" s="168"/>
      <c r="QMQ584" s="168"/>
      <c r="QMR584" s="168"/>
      <c r="QMS584" s="168"/>
      <c r="QMT584" s="168"/>
      <c r="QMU584" s="168"/>
      <c r="QMV584" s="168"/>
      <c r="QMW584" s="168"/>
      <c r="QMX584" s="168"/>
      <c r="QMY584" s="168"/>
      <c r="QMZ584" s="168"/>
      <c r="QNA584" s="168"/>
      <c r="QNB584" s="168"/>
      <c r="QNC584" s="168"/>
      <c r="QND584" s="168"/>
      <c r="QNE584" s="168"/>
      <c r="QNF584" s="168"/>
      <c r="QNG584" s="168"/>
      <c r="QNH584" s="168"/>
      <c r="QNI584" s="168"/>
      <c r="QNJ584" s="168"/>
      <c r="QNK584" s="168"/>
      <c r="QNL584" s="168"/>
      <c r="QNM584" s="168"/>
      <c r="QNN584" s="168"/>
      <c r="QNO584" s="168"/>
      <c r="QNP584" s="168"/>
      <c r="QNQ584" s="168"/>
      <c r="QNR584" s="168"/>
      <c r="QNS584" s="168"/>
      <c r="QNT584" s="168"/>
      <c r="QNU584" s="168"/>
      <c r="QNV584" s="168"/>
      <c r="QNW584" s="168"/>
      <c r="QNX584" s="168"/>
      <c r="QNY584" s="168"/>
      <c r="QNZ584" s="168"/>
      <c r="QOA584" s="168"/>
      <c r="QOB584" s="168"/>
      <c r="QOC584" s="168"/>
      <c r="QOD584" s="168"/>
      <c r="QOE584" s="168"/>
      <c r="QOF584" s="168"/>
      <c r="QOG584" s="168"/>
      <c r="QOH584" s="168"/>
      <c r="QOI584" s="168"/>
      <c r="QOJ584" s="168"/>
      <c r="QOK584" s="168"/>
      <c r="QOL584" s="168"/>
      <c r="QOM584" s="168"/>
      <c r="QON584" s="168"/>
      <c r="QOO584" s="168"/>
      <c r="QOP584" s="168"/>
      <c r="QOQ584" s="168"/>
      <c r="QOR584" s="168"/>
      <c r="QOS584" s="168"/>
      <c r="QOT584" s="168"/>
      <c r="QOU584" s="168"/>
      <c r="QOV584" s="168"/>
      <c r="QOW584" s="168"/>
      <c r="QOX584" s="168"/>
      <c r="QOY584" s="168"/>
      <c r="QOZ584" s="168"/>
      <c r="QPA584" s="168"/>
      <c r="QPB584" s="168"/>
      <c r="QPC584" s="168"/>
      <c r="QPD584" s="168"/>
      <c r="QPE584" s="168"/>
      <c r="QPF584" s="168"/>
      <c r="QPG584" s="168"/>
      <c r="QPH584" s="168"/>
      <c r="QPI584" s="168"/>
      <c r="QPJ584" s="168"/>
      <c r="QPK584" s="168"/>
      <c r="QPL584" s="168"/>
      <c r="QPM584" s="168"/>
      <c r="QPN584" s="168"/>
      <c r="QPO584" s="168"/>
      <c r="QPP584" s="168"/>
      <c r="QPQ584" s="168"/>
      <c r="QPR584" s="168"/>
      <c r="QPS584" s="168"/>
      <c r="QPT584" s="168"/>
      <c r="QPU584" s="168"/>
      <c r="QPV584" s="168"/>
      <c r="QPW584" s="168"/>
      <c r="QPX584" s="168"/>
      <c r="QPY584" s="168"/>
      <c r="QPZ584" s="168"/>
      <c r="QQA584" s="168"/>
      <c r="QQB584" s="168"/>
      <c r="QQC584" s="168"/>
      <c r="QQD584" s="168"/>
      <c r="QQE584" s="168"/>
      <c r="QQF584" s="168"/>
      <c r="QQG584" s="168"/>
      <c r="QQH584" s="168"/>
      <c r="QQI584" s="168"/>
      <c r="QQJ584" s="168"/>
      <c r="QQK584" s="168"/>
      <c r="QQL584" s="168"/>
      <c r="QQM584" s="168"/>
      <c r="QQN584" s="168"/>
      <c r="QQO584" s="168"/>
      <c r="QQP584" s="168"/>
      <c r="QQQ584" s="168"/>
      <c r="QQR584" s="168"/>
      <c r="QQS584" s="168"/>
      <c r="QQT584" s="168"/>
      <c r="QQU584" s="168"/>
      <c r="QQV584" s="168"/>
      <c r="QQW584" s="168"/>
      <c r="QQX584" s="168"/>
      <c r="QQY584" s="168"/>
      <c r="QQZ584" s="168"/>
      <c r="QRA584" s="168"/>
      <c r="QRB584" s="168"/>
      <c r="QRC584" s="168"/>
      <c r="QRD584" s="168"/>
      <c r="QRE584" s="168"/>
      <c r="QRF584" s="168"/>
      <c r="QRG584" s="168"/>
      <c r="QRH584" s="168"/>
      <c r="QRI584" s="168"/>
      <c r="QRJ584" s="168"/>
      <c r="QRK584" s="168"/>
      <c r="QRL584" s="168"/>
      <c r="QRM584" s="168"/>
      <c r="QRN584" s="168"/>
      <c r="QRO584" s="168"/>
      <c r="QRP584" s="168"/>
      <c r="QRQ584" s="168"/>
      <c r="QRR584" s="168"/>
      <c r="QRS584" s="168"/>
      <c r="QRT584" s="168"/>
      <c r="QRU584" s="168"/>
      <c r="QRV584" s="168"/>
      <c r="QRW584" s="168"/>
      <c r="QRX584" s="168"/>
      <c r="QRY584" s="168"/>
      <c r="QRZ584" s="168"/>
      <c r="QSA584" s="168"/>
      <c r="QSB584" s="168"/>
      <c r="QSC584" s="168"/>
      <c r="QSD584" s="168"/>
      <c r="QSE584" s="168"/>
      <c r="QSF584" s="168"/>
      <c r="QSG584" s="168"/>
      <c r="QSH584" s="168"/>
      <c r="QSI584" s="168"/>
      <c r="QSJ584" s="168"/>
      <c r="QSK584" s="168"/>
      <c r="QSL584" s="168"/>
      <c r="QSM584" s="168"/>
      <c r="QSN584" s="168"/>
      <c r="QSO584" s="168"/>
      <c r="QSP584" s="168"/>
      <c r="QSQ584" s="168"/>
      <c r="QSR584" s="168"/>
      <c r="QSS584" s="168"/>
      <c r="QST584" s="168"/>
      <c r="QSU584" s="168"/>
      <c r="QSV584" s="168"/>
      <c r="QSW584" s="168"/>
      <c r="QSX584" s="168"/>
      <c r="QSY584" s="168"/>
      <c r="QSZ584" s="168"/>
      <c r="QTA584" s="168"/>
      <c r="QTB584" s="168"/>
      <c r="QTC584" s="168"/>
      <c r="QTD584" s="168"/>
      <c r="QTE584" s="168"/>
      <c r="QTF584" s="168"/>
      <c r="QTG584" s="168"/>
      <c r="QTH584" s="168"/>
      <c r="QTI584" s="168"/>
      <c r="QTJ584" s="168"/>
      <c r="QTK584" s="168"/>
      <c r="QTL584" s="168"/>
      <c r="QTM584" s="168"/>
      <c r="QTN584" s="168"/>
      <c r="QTO584" s="168"/>
      <c r="QTP584" s="168"/>
      <c r="QTQ584" s="168"/>
      <c r="QTR584" s="168"/>
      <c r="QTS584" s="168"/>
      <c r="QTT584" s="168"/>
      <c r="QTU584" s="168"/>
      <c r="QTV584" s="168"/>
      <c r="QTW584" s="168"/>
      <c r="QTX584" s="168"/>
      <c r="QTY584" s="168"/>
      <c r="QTZ584" s="168"/>
      <c r="QUA584" s="168"/>
      <c r="QUB584" s="168"/>
      <c r="QUC584" s="168"/>
      <c r="QUD584" s="168"/>
      <c r="QUE584" s="168"/>
      <c r="QUF584" s="168"/>
      <c r="QUG584" s="168"/>
      <c r="QUH584" s="168"/>
      <c r="QUI584" s="168"/>
      <c r="QUJ584" s="168"/>
      <c r="QUK584" s="168"/>
      <c r="QUL584" s="168"/>
      <c r="QUM584" s="168"/>
      <c r="QUN584" s="168"/>
      <c r="QUO584" s="168"/>
      <c r="QUP584" s="168"/>
      <c r="QUQ584" s="168"/>
      <c r="QUR584" s="168"/>
      <c r="QUS584" s="168"/>
      <c r="QUT584" s="168"/>
      <c r="QUU584" s="168"/>
      <c r="QUV584" s="168"/>
      <c r="QUW584" s="168"/>
      <c r="QUX584" s="168"/>
      <c r="QUY584" s="168"/>
      <c r="QUZ584" s="168"/>
      <c r="QVA584" s="168"/>
      <c r="QVB584" s="168"/>
      <c r="QVC584" s="168"/>
      <c r="QVD584" s="168"/>
      <c r="QVE584" s="168"/>
      <c r="QVF584" s="168"/>
      <c r="QVG584" s="168"/>
      <c r="QVH584" s="168"/>
      <c r="QVI584" s="168"/>
      <c r="QVJ584" s="168"/>
      <c r="QVK584" s="168"/>
      <c r="QVL584" s="168"/>
      <c r="QVM584" s="168"/>
      <c r="QVN584" s="168"/>
      <c r="QVO584" s="168"/>
      <c r="QVP584" s="168"/>
      <c r="QVQ584" s="168"/>
      <c r="QVR584" s="168"/>
      <c r="QVS584" s="168"/>
      <c r="QVT584" s="168"/>
      <c r="QVU584" s="168"/>
      <c r="QVV584" s="168"/>
      <c r="QVW584" s="168"/>
      <c r="QVX584" s="168"/>
      <c r="QVY584" s="168"/>
      <c r="QVZ584" s="168"/>
      <c r="QWA584" s="168"/>
      <c r="QWB584" s="168"/>
      <c r="QWC584" s="168"/>
      <c r="QWD584" s="168"/>
      <c r="QWE584" s="168"/>
      <c r="QWF584" s="168"/>
      <c r="QWG584" s="168"/>
      <c r="QWH584" s="168"/>
      <c r="QWI584" s="168"/>
      <c r="QWJ584" s="168"/>
      <c r="QWK584" s="168"/>
      <c r="QWL584" s="168"/>
      <c r="QWM584" s="168"/>
      <c r="QWN584" s="168"/>
      <c r="QWO584" s="168"/>
      <c r="QWP584" s="168"/>
      <c r="QWQ584" s="168"/>
      <c r="QWR584" s="168"/>
      <c r="QWS584" s="168"/>
      <c r="QWT584" s="168"/>
      <c r="QWU584" s="168"/>
      <c r="QWV584" s="168"/>
      <c r="QWW584" s="168"/>
      <c r="QWX584" s="168"/>
      <c r="QWY584" s="168"/>
      <c r="QWZ584" s="168"/>
      <c r="QXA584" s="168"/>
      <c r="QXB584" s="168"/>
      <c r="QXC584" s="168"/>
      <c r="QXD584" s="168"/>
      <c r="QXE584" s="168"/>
      <c r="QXF584" s="168"/>
      <c r="QXG584" s="168"/>
      <c r="QXH584" s="168"/>
      <c r="QXI584" s="168"/>
      <c r="QXJ584" s="168"/>
      <c r="QXK584" s="168"/>
      <c r="QXL584" s="168"/>
      <c r="QXM584" s="168"/>
      <c r="QXN584" s="168"/>
      <c r="QXO584" s="168"/>
      <c r="QXP584" s="168"/>
      <c r="QXQ584" s="168"/>
      <c r="QXR584" s="168"/>
      <c r="QXS584" s="168"/>
      <c r="QXT584" s="168"/>
      <c r="QXU584" s="168"/>
      <c r="QXV584" s="168"/>
      <c r="QXW584" s="168"/>
      <c r="QXX584" s="168"/>
      <c r="QXY584" s="168"/>
      <c r="QXZ584" s="168"/>
      <c r="QYA584" s="168"/>
      <c r="QYB584" s="168"/>
      <c r="QYC584" s="168"/>
      <c r="QYD584" s="168"/>
      <c r="QYE584" s="168"/>
      <c r="QYF584" s="168"/>
      <c r="QYG584" s="168"/>
      <c r="QYH584" s="168"/>
      <c r="QYI584" s="168"/>
      <c r="QYJ584" s="168"/>
      <c r="QYK584" s="168"/>
      <c r="QYL584" s="168"/>
      <c r="QYM584" s="168"/>
      <c r="QYN584" s="168"/>
      <c r="QYO584" s="168"/>
      <c r="QYP584" s="168"/>
      <c r="QYQ584" s="168"/>
      <c r="QYR584" s="168"/>
      <c r="QYS584" s="168"/>
      <c r="QYT584" s="168"/>
      <c r="QYU584" s="168"/>
      <c r="QYV584" s="168"/>
      <c r="QYW584" s="168"/>
      <c r="QYX584" s="168"/>
      <c r="QYY584" s="168"/>
      <c r="QYZ584" s="168"/>
      <c r="QZA584" s="168"/>
      <c r="QZB584" s="168"/>
      <c r="QZC584" s="168"/>
      <c r="QZD584" s="168"/>
      <c r="QZE584" s="168"/>
      <c r="QZF584" s="168"/>
      <c r="QZG584" s="168"/>
      <c r="QZH584" s="168"/>
      <c r="QZI584" s="168"/>
      <c r="QZJ584" s="168"/>
      <c r="QZK584" s="168"/>
      <c r="QZL584" s="168"/>
      <c r="QZM584" s="168"/>
      <c r="QZN584" s="168"/>
      <c r="QZO584" s="168"/>
      <c r="QZP584" s="168"/>
      <c r="QZQ584" s="168"/>
      <c r="QZR584" s="168"/>
      <c r="QZS584" s="168"/>
      <c r="QZT584" s="168"/>
      <c r="QZU584" s="168"/>
      <c r="QZV584" s="168"/>
      <c r="QZW584" s="168"/>
      <c r="QZX584" s="168"/>
      <c r="QZY584" s="168"/>
      <c r="QZZ584" s="168"/>
      <c r="RAA584" s="168"/>
      <c r="RAB584" s="168"/>
      <c r="RAC584" s="168"/>
      <c r="RAD584" s="168"/>
      <c r="RAE584" s="168"/>
      <c r="RAF584" s="168"/>
      <c r="RAG584" s="168"/>
      <c r="RAH584" s="168"/>
      <c r="RAI584" s="168"/>
      <c r="RAJ584" s="168"/>
      <c r="RAK584" s="168"/>
      <c r="RAL584" s="168"/>
      <c r="RAM584" s="168"/>
      <c r="RAN584" s="168"/>
      <c r="RAO584" s="168"/>
      <c r="RAP584" s="168"/>
      <c r="RAQ584" s="168"/>
      <c r="RAR584" s="168"/>
      <c r="RAS584" s="168"/>
      <c r="RAT584" s="168"/>
      <c r="RAU584" s="168"/>
      <c r="RAV584" s="168"/>
      <c r="RAW584" s="168"/>
      <c r="RAX584" s="168"/>
      <c r="RAY584" s="168"/>
      <c r="RAZ584" s="168"/>
      <c r="RBA584" s="168"/>
      <c r="RBB584" s="168"/>
      <c r="RBC584" s="168"/>
      <c r="RBD584" s="168"/>
      <c r="RBE584" s="168"/>
      <c r="RBF584" s="168"/>
      <c r="RBG584" s="168"/>
      <c r="RBH584" s="168"/>
      <c r="RBI584" s="168"/>
      <c r="RBJ584" s="168"/>
      <c r="RBK584" s="168"/>
      <c r="RBL584" s="168"/>
      <c r="RBM584" s="168"/>
      <c r="RBN584" s="168"/>
      <c r="RBO584" s="168"/>
      <c r="RBP584" s="168"/>
      <c r="RBQ584" s="168"/>
      <c r="RBR584" s="168"/>
      <c r="RBS584" s="168"/>
      <c r="RBT584" s="168"/>
      <c r="RBU584" s="168"/>
      <c r="RBV584" s="168"/>
      <c r="RBW584" s="168"/>
      <c r="RBX584" s="168"/>
      <c r="RBY584" s="168"/>
      <c r="RBZ584" s="168"/>
      <c r="RCA584" s="168"/>
      <c r="RCB584" s="168"/>
      <c r="RCC584" s="168"/>
      <c r="RCD584" s="168"/>
      <c r="RCE584" s="168"/>
      <c r="RCF584" s="168"/>
      <c r="RCG584" s="168"/>
      <c r="RCH584" s="168"/>
      <c r="RCI584" s="168"/>
      <c r="RCJ584" s="168"/>
      <c r="RCK584" s="168"/>
      <c r="RCL584" s="168"/>
      <c r="RCM584" s="168"/>
      <c r="RCN584" s="168"/>
      <c r="RCO584" s="168"/>
      <c r="RCP584" s="168"/>
      <c r="RCQ584" s="168"/>
      <c r="RCR584" s="168"/>
      <c r="RCS584" s="168"/>
      <c r="RCT584" s="168"/>
      <c r="RCU584" s="168"/>
      <c r="RCV584" s="168"/>
      <c r="RCW584" s="168"/>
      <c r="RCX584" s="168"/>
      <c r="RCY584" s="168"/>
      <c r="RCZ584" s="168"/>
      <c r="RDA584" s="168"/>
      <c r="RDB584" s="168"/>
      <c r="RDC584" s="168"/>
      <c r="RDD584" s="168"/>
      <c r="RDE584" s="168"/>
      <c r="RDF584" s="168"/>
      <c r="RDG584" s="168"/>
      <c r="RDH584" s="168"/>
      <c r="RDI584" s="168"/>
      <c r="RDJ584" s="168"/>
      <c r="RDK584" s="168"/>
      <c r="RDL584" s="168"/>
      <c r="RDM584" s="168"/>
      <c r="RDN584" s="168"/>
      <c r="RDO584" s="168"/>
      <c r="RDP584" s="168"/>
      <c r="RDQ584" s="168"/>
      <c r="RDR584" s="168"/>
      <c r="RDS584" s="168"/>
      <c r="RDT584" s="168"/>
      <c r="RDU584" s="168"/>
      <c r="RDV584" s="168"/>
      <c r="RDW584" s="168"/>
      <c r="RDX584" s="168"/>
      <c r="RDY584" s="168"/>
      <c r="RDZ584" s="168"/>
      <c r="REA584" s="168"/>
      <c r="REB584" s="168"/>
      <c r="REC584" s="168"/>
      <c r="RED584" s="168"/>
      <c r="REE584" s="168"/>
      <c r="REF584" s="168"/>
      <c r="REG584" s="168"/>
      <c r="REH584" s="168"/>
      <c r="REI584" s="168"/>
      <c r="REJ584" s="168"/>
      <c r="REK584" s="168"/>
      <c r="REL584" s="168"/>
      <c r="REM584" s="168"/>
      <c r="REN584" s="168"/>
      <c r="REO584" s="168"/>
      <c r="REP584" s="168"/>
      <c r="REQ584" s="168"/>
      <c r="RER584" s="168"/>
      <c r="RES584" s="168"/>
      <c r="RET584" s="168"/>
      <c r="REU584" s="168"/>
      <c r="REV584" s="168"/>
      <c r="REW584" s="168"/>
      <c r="REX584" s="168"/>
      <c r="REY584" s="168"/>
      <c r="REZ584" s="168"/>
      <c r="RFA584" s="168"/>
      <c r="RFB584" s="168"/>
      <c r="RFC584" s="168"/>
      <c r="RFD584" s="168"/>
      <c r="RFE584" s="168"/>
      <c r="RFF584" s="168"/>
      <c r="RFG584" s="168"/>
      <c r="RFH584" s="168"/>
      <c r="RFI584" s="168"/>
      <c r="RFJ584" s="168"/>
      <c r="RFK584" s="168"/>
      <c r="RFL584" s="168"/>
      <c r="RFM584" s="168"/>
      <c r="RFN584" s="168"/>
      <c r="RFO584" s="168"/>
      <c r="RFP584" s="168"/>
      <c r="RFQ584" s="168"/>
      <c r="RFR584" s="168"/>
      <c r="RFS584" s="168"/>
      <c r="RFT584" s="168"/>
      <c r="RFU584" s="168"/>
      <c r="RFV584" s="168"/>
      <c r="RFW584" s="168"/>
      <c r="RFX584" s="168"/>
      <c r="RFY584" s="168"/>
      <c r="RFZ584" s="168"/>
      <c r="RGA584" s="168"/>
      <c r="RGB584" s="168"/>
      <c r="RGC584" s="168"/>
      <c r="RGD584" s="168"/>
      <c r="RGE584" s="168"/>
      <c r="RGF584" s="168"/>
      <c r="RGG584" s="168"/>
      <c r="RGH584" s="168"/>
      <c r="RGI584" s="168"/>
      <c r="RGJ584" s="168"/>
      <c r="RGK584" s="168"/>
      <c r="RGL584" s="168"/>
      <c r="RGM584" s="168"/>
      <c r="RGN584" s="168"/>
      <c r="RGO584" s="168"/>
      <c r="RGP584" s="168"/>
      <c r="RGQ584" s="168"/>
      <c r="RGR584" s="168"/>
      <c r="RGS584" s="168"/>
      <c r="RGT584" s="168"/>
      <c r="RGU584" s="168"/>
      <c r="RGV584" s="168"/>
      <c r="RGW584" s="168"/>
      <c r="RGX584" s="168"/>
      <c r="RGY584" s="168"/>
      <c r="RGZ584" s="168"/>
      <c r="RHA584" s="168"/>
      <c r="RHB584" s="168"/>
      <c r="RHC584" s="168"/>
      <c r="RHD584" s="168"/>
      <c r="RHE584" s="168"/>
      <c r="RHF584" s="168"/>
      <c r="RHG584" s="168"/>
      <c r="RHH584" s="168"/>
      <c r="RHI584" s="168"/>
      <c r="RHJ584" s="168"/>
      <c r="RHK584" s="168"/>
      <c r="RHL584" s="168"/>
      <c r="RHM584" s="168"/>
      <c r="RHN584" s="168"/>
      <c r="RHO584" s="168"/>
      <c r="RHP584" s="168"/>
      <c r="RHQ584" s="168"/>
      <c r="RHR584" s="168"/>
      <c r="RHS584" s="168"/>
      <c r="RHT584" s="168"/>
      <c r="RHU584" s="168"/>
      <c r="RHV584" s="168"/>
      <c r="RHW584" s="168"/>
      <c r="RHX584" s="168"/>
      <c r="RHY584" s="168"/>
      <c r="RHZ584" s="168"/>
      <c r="RIA584" s="168"/>
      <c r="RIB584" s="168"/>
      <c r="RIC584" s="168"/>
      <c r="RID584" s="168"/>
      <c r="RIE584" s="168"/>
      <c r="RIF584" s="168"/>
      <c r="RIG584" s="168"/>
      <c r="RIH584" s="168"/>
      <c r="RII584" s="168"/>
      <c r="RIJ584" s="168"/>
      <c r="RIK584" s="168"/>
      <c r="RIL584" s="168"/>
      <c r="RIM584" s="168"/>
      <c r="RIN584" s="168"/>
      <c r="RIO584" s="168"/>
      <c r="RIP584" s="168"/>
      <c r="RIQ584" s="168"/>
      <c r="RIR584" s="168"/>
      <c r="RIS584" s="168"/>
      <c r="RIT584" s="168"/>
      <c r="RIU584" s="168"/>
      <c r="RIV584" s="168"/>
      <c r="RIW584" s="168"/>
      <c r="RIX584" s="168"/>
      <c r="RIY584" s="168"/>
      <c r="RIZ584" s="168"/>
      <c r="RJA584" s="168"/>
      <c r="RJB584" s="168"/>
      <c r="RJC584" s="168"/>
      <c r="RJD584" s="168"/>
      <c r="RJE584" s="168"/>
      <c r="RJF584" s="168"/>
      <c r="RJG584" s="168"/>
      <c r="RJH584" s="168"/>
      <c r="RJI584" s="168"/>
      <c r="RJJ584" s="168"/>
      <c r="RJK584" s="168"/>
      <c r="RJL584" s="168"/>
      <c r="RJM584" s="168"/>
      <c r="RJN584" s="168"/>
      <c r="RJO584" s="168"/>
      <c r="RJP584" s="168"/>
      <c r="RJQ584" s="168"/>
      <c r="RJR584" s="168"/>
      <c r="RJS584" s="168"/>
      <c r="RJT584" s="168"/>
      <c r="RJU584" s="168"/>
      <c r="RJV584" s="168"/>
      <c r="RJW584" s="168"/>
      <c r="RJX584" s="168"/>
      <c r="RJY584" s="168"/>
      <c r="RJZ584" s="168"/>
      <c r="RKA584" s="168"/>
      <c r="RKB584" s="168"/>
      <c r="RKC584" s="168"/>
      <c r="RKD584" s="168"/>
      <c r="RKE584" s="168"/>
      <c r="RKF584" s="168"/>
      <c r="RKG584" s="168"/>
      <c r="RKH584" s="168"/>
      <c r="RKI584" s="168"/>
      <c r="RKJ584" s="168"/>
      <c r="RKK584" s="168"/>
      <c r="RKL584" s="168"/>
      <c r="RKM584" s="168"/>
      <c r="RKN584" s="168"/>
      <c r="RKO584" s="168"/>
      <c r="RKP584" s="168"/>
      <c r="RKQ584" s="168"/>
      <c r="RKR584" s="168"/>
      <c r="RKS584" s="168"/>
      <c r="RKT584" s="168"/>
      <c r="RKU584" s="168"/>
      <c r="RKV584" s="168"/>
      <c r="RKW584" s="168"/>
      <c r="RKX584" s="168"/>
      <c r="RKY584" s="168"/>
      <c r="RKZ584" s="168"/>
      <c r="RLA584" s="168"/>
      <c r="RLB584" s="168"/>
      <c r="RLC584" s="168"/>
      <c r="RLD584" s="168"/>
      <c r="RLE584" s="168"/>
      <c r="RLF584" s="168"/>
      <c r="RLG584" s="168"/>
      <c r="RLH584" s="168"/>
      <c r="RLI584" s="168"/>
      <c r="RLJ584" s="168"/>
      <c r="RLK584" s="168"/>
      <c r="RLL584" s="168"/>
      <c r="RLM584" s="168"/>
      <c r="RLN584" s="168"/>
      <c r="RLO584" s="168"/>
      <c r="RLP584" s="168"/>
      <c r="RLQ584" s="168"/>
      <c r="RLR584" s="168"/>
      <c r="RLS584" s="168"/>
      <c r="RLT584" s="168"/>
      <c r="RLU584" s="168"/>
      <c r="RLV584" s="168"/>
      <c r="RLW584" s="168"/>
      <c r="RLX584" s="168"/>
      <c r="RLY584" s="168"/>
      <c r="RLZ584" s="168"/>
      <c r="RMA584" s="168"/>
      <c r="RMB584" s="168"/>
      <c r="RMC584" s="168"/>
      <c r="RMD584" s="168"/>
      <c r="RME584" s="168"/>
      <c r="RMF584" s="168"/>
      <c r="RMG584" s="168"/>
      <c r="RMH584" s="168"/>
      <c r="RMI584" s="168"/>
      <c r="RMJ584" s="168"/>
      <c r="RMK584" s="168"/>
      <c r="RML584" s="168"/>
      <c r="RMM584" s="168"/>
      <c r="RMN584" s="168"/>
      <c r="RMO584" s="168"/>
      <c r="RMP584" s="168"/>
      <c r="RMQ584" s="168"/>
      <c r="RMR584" s="168"/>
      <c r="RMS584" s="168"/>
      <c r="RMT584" s="168"/>
      <c r="RMU584" s="168"/>
      <c r="RMV584" s="168"/>
      <c r="RMW584" s="168"/>
      <c r="RMX584" s="168"/>
      <c r="RMY584" s="168"/>
      <c r="RMZ584" s="168"/>
      <c r="RNA584" s="168"/>
      <c r="RNB584" s="168"/>
      <c r="RNC584" s="168"/>
      <c r="RND584" s="168"/>
      <c r="RNE584" s="168"/>
      <c r="RNF584" s="168"/>
      <c r="RNG584" s="168"/>
      <c r="RNH584" s="168"/>
      <c r="RNI584" s="168"/>
      <c r="RNJ584" s="168"/>
      <c r="RNK584" s="168"/>
      <c r="RNL584" s="168"/>
      <c r="RNM584" s="168"/>
      <c r="RNN584" s="168"/>
      <c r="RNO584" s="168"/>
      <c r="RNP584" s="168"/>
      <c r="RNQ584" s="168"/>
      <c r="RNR584" s="168"/>
      <c r="RNS584" s="168"/>
      <c r="RNT584" s="168"/>
      <c r="RNU584" s="168"/>
      <c r="RNV584" s="168"/>
      <c r="RNW584" s="168"/>
      <c r="RNX584" s="168"/>
      <c r="RNY584" s="168"/>
      <c r="RNZ584" s="168"/>
      <c r="ROA584" s="168"/>
      <c r="ROB584" s="168"/>
      <c r="ROC584" s="168"/>
      <c r="ROD584" s="168"/>
      <c r="ROE584" s="168"/>
      <c r="ROF584" s="168"/>
      <c r="ROG584" s="168"/>
      <c r="ROH584" s="168"/>
      <c r="ROI584" s="168"/>
      <c r="ROJ584" s="168"/>
      <c r="ROK584" s="168"/>
      <c r="ROL584" s="168"/>
      <c r="ROM584" s="168"/>
      <c r="RON584" s="168"/>
      <c r="ROO584" s="168"/>
      <c r="ROP584" s="168"/>
      <c r="ROQ584" s="168"/>
      <c r="ROR584" s="168"/>
      <c r="ROS584" s="168"/>
      <c r="ROT584" s="168"/>
      <c r="ROU584" s="168"/>
      <c r="ROV584" s="168"/>
      <c r="ROW584" s="168"/>
      <c r="ROX584" s="168"/>
      <c r="ROY584" s="168"/>
      <c r="ROZ584" s="168"/>
      <c r="RPA584" s="168"/>
      <c r="RPB584" s="168"/>
      <c r="RPC584" s="168"/>
      <c r="RPD584" s="168"/>
      <c r="RPE584" s="168"/>
      <c r="RPF584" s="168"/>
      <c r="RPG584" s="168"/>
      <c r="RPH584" s="168"/>
      <c r="RPI584" s="168"/>
      <c r="RPJ584" s="168"/>
      <c r="RPK584" s="168"/>
      <c r="RPL584" s="168"/>
      <c r="RPM584" s="168"/>
      <c r="RPN584" s="168"/>
      <c r="RPO584" s="168"/>
      <c r="RPP584" s="168"/>
      <c r="RPQ584" s="168"/>
      <c r="RPR584" s="168"/>
      <c r="RPS584" s="168"/>
      <c r="RPT584" s="168"/>
      <c r="RPU584" s="168"/>
      <c r="RPV584" s="168"/>
      <c r="RPW584" s="168"/>
      <c r="RPX584" s="168"/>
      <c r="RPY584" s="168"/>
      <c r="RPZ584" s="168"/>
      <c r="RQA584" s="168"/>
      <c r="RQB584" s="168"/>
      <c r="RQC584" s="168"/>
      <c r="RQD584" s="168"/>
      <c r="RQE584" s="168"/>
      <c r="RQF584" s="168"/>
      <c r="RQG584" s="168"/>
      <c r="RQH584" s="168"/>
      <c r="RQI584" s="168"/>
      <c r="RQJ584" s="168"/>
      <c r="RQK584" s="168"/>
      <c r="RQL584" s="168"/>
      <c r="RQM584" s="168"/>
      <c r="RQN584" s="168"/>
      <c r="RQO584" s="168"/>
      <c r="RQP584" s="168"/>
      <c r="RQQ584" s="168"/>
      <c r="RQR584" s="168"/>
      <c r="RQS584" s="168"/>
      <c r="RQT584" s="168"/>
      <c r="RQU584" s="168"/>
      <c r="RQV584" s="168"/>
      <c r="RQW584" s="168"/>
      <c r="RQX584" s="168"/>
      <c r="RQY584" s="168"/>
      <c r="RQZ584" s="168"/>
      <c r="RRA584" s="168"/>
      <c r="RRB584" s="168"/>
      <c r="RRC584" s="168"/>
      <c r="RRD584" s="168"/>
      <c r="RRE584" s="168"/>
      <c r="RRF584" s="168"/>
      <c r="RRG584" s="168"/>
      <c r="RRH584" s="168"/>
      <c r="RRI584" s="168"/>
      <c r="RRJ584" s="168"/>
      <c r="RRK584" s="168"/>
      <c r="RRL584" s="168"/>
      <c r="RRM584" s="168"/>
      <c r="RRN584" s="168"/>
      <c r="RRO584" s="168"/>
      <c r="RRP584" s="168"/>
      <c r="RRQ584" s="168"/>
      <c r="RRR584" s="168"/>
      <c r="RRS584" s="168"/>
      <c r="RRT584" s="168"/>
      <c r="RRU584" s="168"/>
      <c r="RRV584" s="168"/>
      <c r="RRW584" s="168"/>
      <c r="RRX584" s="168"/>
      <c r="RRY584" s="168"/>
      <c r="RRZ584" s="168"/>
      <c r="RSA584" s="168"/>
      <c r="RSB584" s="168"/>
      <c r="RSC584" s="168"/>
      <c r="RSD584" s="168"/>
      <c r="RSE584" s="168"/>
      <c r="RSF584" s="168"/>
      <c r="RSG584" s="168"/>
      <c r="RSH584" s="168"/>
      <c r="RSI584" s="168"/>
      <c r="RSJ584" s="168"/>
      <c r="RSK584" s="168"/>
      <c r="RSL584" s="168"/>
      <c r="RSM584" s="168"/>
      <c r="RSN584" s="168"/>
      <c r="RSO584" s="168"/>
      <c r="RSP584" s="168"/>
      <c r="RSQ584" s="168"/>
      <c r="RSR584" s="168"/>
      <c r="RSS584" s="168"/>
      <c r="RST584" s="168"/>
      <c r="RSU584" s="168"/>
      <c r="RSV584" s="168"/>
      <c r="RSW584" s="168"/>
      <c r="RSX584" s="168"/>
      <c r="RSY584" s="168"/>
      <c r="RSZ584" s="168"/>
      <c r="RTA584" s="168"/>
      <c r="RTB584" s="168"/>
      <c r="RTC584" s="168"/>
      <c r="RTD584" s="168"/>
      <c r="RTE584" s="168"/>
      <c r="RTF584" s="168"/>
      <c r="RTG584" s="168"/>
      <c r="RTH584" s="168"/>
      <c r="RTI584" s="168"/>
      <c r="RTJ584" s="168"/>
      <c r="RTK584" s="168"/>
      <c r="RTL584" s="168"/>
      <c r="RTM584" s="168"/>
      <c r="RTN584" s="168"/>
      <c r="RTO584" s="168"/>
      <c r="RTP584" s="168"/>
      <c r="RTQ584" s="168"/>
      <c r="RTR584" s="168"/>
      <c r="RTS584" s="168"/>
      <c r="RTT584" s="168"/>
      <c r="RTU584" s="168"/>
      <c r="RTV584" s="168"/>
      <c r="RTW584" s="168"/>
      <c r="RTX584" s="168"/>
      <c r="RTY584" s="168"/>
      <c r="RTZ584" s="168"/>
      <c r="RUA584" s="168"/>
      <c r="RUB584" s="168"/>
      <c r="RUC584" s="168"/>
      <c r="RUD584" s="168"/>
      <c r="RUE584" s="168"/>
      <c r="RUF584" s="168"/>
      <c r="RUG584" s="168"/>
      <c r="RUH584" s="168"/>
      <c r="RUI584" s="168"/>
      <c r="RUJ584" s="168"/>
      <c r="RUK584" s="168"/>
      <c r="RUL584" s="168"/>
      <c r="RUM584" s="168"/>
      <c r="RUN584" s="168"/>
      <c r="RUO584" s="168"/>
      <c r="RUP584" s="168"/>
      <c r="RUQ584" s="168"/>
      <c r="RUR584" s="168"/>
      <c r="RUS584" s="168"/>
      <c r="RUT584" s="168"/>
      <c r="RUU584" s="168"/>
      <c r="RUV584" s="168"/>
      <c r="RUW584" s="168"/>
      <c r="RUX584" s="168"/>
      <c r="RUY584" s="168"/>
      <c r="RUZ584" s="168"/>
      <c r="RVA584" s="168"/>
      <c r="RVB584" s="168"/>
      <c r="RVC584" s="168"/>
      <c r="RVD584" s="168"/>
      <c r="RVE584" s="168"/>
      <c r="RVF584" s="168"/>
      <c r="RVG584" s="168"/>
      <c r="RVH584" s="168"/>
      <c r="RVI584" s="168"/>
      <c r="RVJ584" s="168"/>
      <c r="RVK584" s="168"/>
      <c r="RVL584" s="168"/>
      <c r="RVM584" s="168"/>
      <c r="RVN584" s="168"/>
      <c r="RVO584" s="168"/>
      <c r="RVP584" s="168"/>
      <c r="RVQ584" s="168"/>
      <c r="RVR584" s="168"/>
      <c r="RVS584" s="168"/>
      <c r="RVT584" s="168"/>
      <c r="RVU584" s="168"/>
      <c r="RVV584" s="168"/>
      <c r="RVW584" s="168"/>
      <c r="RVX584" s="168"/>
      <c r="RVY584" s="168"/>
      <c r="RVZ584" s="168"/>
      <c r="RWA584" s="168"/>
      <c r="RWB584" s="168"/>
      <c r="RWC584" s="168"/>
      <c r="RWD584" s="168"/>
      <c r="RWE584" s="168"/>
      <c r="RWF584" s="168"/>
      <c r="RWG584" s="168"/>
      <c r="RWH584" s="168"/>
      <c r="RWI584" s="168"/>
      <c r="RWJ584" s="168"/>
      <c r="RWK584" s="168"/>
      <c r="RWL584" s="168"/>
      <c r="RWM584" s="168"/>
      <c r="RWN584" s="168"/>
      <c r="RWO584" s="168"/>
      <c r="RWP584" s="168"/>
      <c r="RWQ584" s="168"/>
      <c r="RWR584" s="168"/>
      <c r="RWS584" s="168"/>
      <c r="RWT584" s="168"/>
      <c r="RWU584" s="168"/>
      <c r="RWV584" s="168"/>
      <c r="RWW584" s="168"/>
      <c r="RWX584" s="168"/>
      <c r="RWY584" s="168"/>
      <c r="RWZ584" s="168"/>
      <c r="RXA584" s="168"/>
      <c r="RXB584" s="168"/>
      <c r="RXC584" s="168"/>
      <c r="RXD584" s="168"/>
      <c r="RXE584" s="168"/>
      <c r="RXF584" s="168"/>
      <c r="RXG584" s="168"/>
      <c r="RXH584" s="168"/>
      <c r="RXI584" s="168"/>
      <c r="RXJ584" s="168"/>
      <c r="RXK584" s="168"/>
      <c r="RXL584" s="168"/>
      <c r="RXM584" s="168"/>
      <c r="RXN584" s="168"/>
      <c r="RXO584" s="168"/>
      <c r="RXP584" s="168"/>
      <c r="RXQ584" s="168"/>
      <c r="RXR584" s="168"/>
      <c r="RXS584" s="168"/>
      <c r="RXT584" s="168"/>
      <c r="RXU584" s="168"/>
      <c r="RXV584" s="168"/>
      <c r="RXW584" s="168"/>
      <c r="RXX584" s="168"/>
      <c r="RXY584" s="168"/>
      <c r="RXZ584" s="168"/>
      <c r="RYA584" s="168"/>
      <c r="RYB584" s="168"/>
      <c r="RYC584" s="168"/>
      <c r="RYD584" s="168"/>
      <c r="RYE584" s="168"/>
      <c r="RYF584" s="168"/>
      <c r="RYG584" s="168"/>
      <c r="RYH584" s="168"/>
      <c r="RYI584" s="168"/>
      <c r="RYJ584" s="168"/>
      <c r="RYK584" s="168"/>
      <c r="RYL584" s="168"/>
      <c r="RYM584" s="168"/>
      <c r="RYN584" s="168"/>
      <c r="RYO584" s="168"/>
      <c r="RYP584" s="168"/>
      <c r="RYQ584" s="168"/>
      <c r="RYR584" s="168"/>
      <c r="RYS584" s="168"/>
      <c r="RYT584" s="168"/>
      <c r="RYU584" s="168"/>
      <c r="RYV584" s="168"/>
      <c r="RYW584" s="168"/>
      <c r="RYX584" s="168"/>
      <c r="RYY584" s="168"/>
      <c r="RYZ584" s="168"/>
      <c r="RZA584" s="168"/>
      <c r="RZB584" s="168"/>
      <c r="RZC584" s="168"/>
      <c r="RZD584" s="168"/>
      <c r="RZE584" s="168"/>
      <c r="RZF584" s="168"/>
      <c r="RZG584" s="168"/>
      <c r="RZH584" s="168"/>
      <c r="RZI584" s="168"/>
      <c r="RZJ584" s="168"/>
      <c r="RZK584" s="168"/>
      <c r="RZL584" s="168"/>
      <c r="RZM584" s="168"/>
      <c r="RZN584" s="168"/>
      <c r="RZO584" s="168"/>
      <c r="RZP584" s="168"/>
      <c r="RZQ584" s="168"/>
      <c r="RZR584" s="168"/>
      <c r="RZS584" s="168"/>
      <c r="RZT584" s="168"/>
      <c r="RZU584" s="168"/>
      <c r="RZV584" s="168"/>
      <c r="RZW584" s="168"/>
      <c r="RZX584" s="168"/>
      <c r="RZY584" s="168"/>
      <c r="RZZ584" s="168"/>
      <c r="SAA584" s="168"/>
      <c r="SAB584" s="168"/>
      <c r="SAC584" s="168"/>
      <c r="SAD584" s="168"/>
      <c r="SAE584" s="168"/>
      <c r="SAF584" s="168"/>
      <c r="SAG584" s="168"/>
      <c r="SAH584" s="168"/>
      <c r="SAI584" s="168"/>
      <c r="SAJ584" s="168"/>
      <c r="SAK584" s="168"/>
      <c r="SAL584" s="168"/>
      <c r="SAM584" s="168"/>
      <c r="SAN584" s="168"/>
      <c r="SAO584" s="168"/>
      <c r="SAP584" s="168"/>
      <c r="SAQ584" s="168"/>
      <c r="SAR584" s="168"/>
      <c r="SAS584" s="168"/>
      <c r="SAT584" s="168"/>
      <c r="SAU584" s="168"/>
      <c r="SAV584" s="168"/>
      <c r="SAW584" s="168"/>
      <c r="SAX584" s="168"/>
      <c r="SAY584" s="168"/>
      <c r="SAZ584" s="168"/>
      <c r="SBA584" s="168"/>
      <c r="SBB584" s="168"/>
      <c r="SBC584" s="168"/>
      <c r="SBD584" s="168"/>
      <c r="SBE584" s="168"/>
      <c r="SBF584" s="168"/>
      <c r="SBG584" s="168"/>
      <c r="SBH584" s="168"/>
      <c r="SBI584" s="168"/>
      <c r="SBJ584" s="168"/>
      <c r="SBK584" s="168"/>
      <c r="SBL584" s="168"/>
      <c r="SBM584" s="168"/>
      <c r="SBN584" s="168"/>
      <c r="SBO584" s="168"/>
      <c r="SBP584" s="168"/>
      <c r="SBQ584" s="168"/>
      <c r="SBR584" s="168"/>
      <c r="SBS584" s="168"/>
      <c r="SBT584" s="168"/>
      <c r="SBU584" s="168"/>
      <c r="SBV584" s="168"/>
      <c r="SBW584" s="168"/>
      <c r="SBX584" s="168"/>
      <c r="SBY584" s="168"/>
      <c r="SBZ584" s="168"/>
      <c r="SCA584" s="168"/>
      <c r="SCB584" s="168"/>
      <c r="SCC584" s="168"/>
      <c r="SCD584" s="168"/>
      <c r="SCE584" s="168"/>
      <c r="SCF584" s="168"/>
      <c r="SCG584" s="168"/>
      <c r="SCH584" s="168"/>
      <c r="SCI584" s="168"/>
      <c r="SCJ584" s="168"/>
      <c r="SCK584" s="168"/>
      <c r="SCL584" s="168"/>
      <c r="SCM584" s="168"/>
      <c r="SCN584" s="168"/>
      <c r="SCO584" s="168"/>
      <c r="SCP584" s="168"/>
      <c r="SCQ584" s="168"/>
      <c r="SCR584" s="168"/>
      <c r="SCS584" s="168"/>
      <c r="SCT584" s="168"/>
      <c r="SCU584" s="168"/>
      <c r="SCV584" s="168"/>
      <c r="SCW584" s="168"/>
      <c r="SCX584" s="168"/>
      <c r="SCY584" s="168"/>
      <c r="SCZ584" s="168"/>
      <c r="SDA584" s="168"/>
      <c r="SDB584" s="168"/>
      <c r="SDC584" s="168"/>
      <c r="SDD584" s="168"/>
      <c r="SDE584" s="168"/>
      <c r="SDF584" s="168"/>
      <c r="SDG584" s="168"/>
      <c r="SDH584" s="168"/>
      <c r="SDI584" s="168"/>
      <c r="SDJ584" s="168"/>
      <c r="SDK584" s="168"/>
      <c r="SDL584" s="168"/>
      <c r="SDM584" s="168"/>
      <c r="SDN584" s="168"/>
      <c r="SDO584" s="168"/>
      <c r="SDP584" s="168"/>
      <c r="SDQ584" s="168"/>
      <c r="SDR584" s="168"/>
      <c r="SDS584" s="168"/>
      <c r="SDT584" s="168"/>
      <c r="SDU584" s="168"/>
      <c r="SDV584" s="168"/>
      <c r="SDW584" s="168"/>
      <c r="SDX584" s="168"/>
      <c r="SDY584" s="168"/>
      <c r="SDZ584" s="168"/>
      <c r="SEA584" s="168"/>
      <c r="SEB584" s="168"/>
      <c r="SEC584" s="168"/>
      <c r="SED584" s="168"/>
      <c r="SEE584" s="168"/>
      <c r="SEF584" s="168"/>
      <c r="SEG584" s="168"/>
      <c r="SEH584" s="168"/>
      <c r="SEI584" s="168"/>
      <c r="SEJ584" s="168"/>
      <c r="SEK584" s="168"/>
      <c r="SEL584" s="168"/>
      <c r="SEM584" s="168"/>
      <c r="SEN584" s="168"/>
      <c r="SEO584" s="168"/>
      <c r="SEP584" s="168"/>
      <c r="SEQ584" s="168"/>
      <c r="SER584" s="168"/>
      <c r="SES584" s="168"/>
      <c r="SET584" s="168"/>
      <c r="SEU584" s="168"/>
      <c r="SEV584" s="168"/>
      <c r="SEW584" s="168"/>
      <c r="SEX584" s="168"/>
      <c r="SEY584" s="168"/>
      <c r="SEZ584" s="168"/>
      <c r="SFA584" s="168"/>
      <c r="SFB584" s="168"/>
      <c r="SFC584" s="168"/>
      <c r="SFD584" s="168"/>
      <c r="SFE584" s="168"/>
      <c r="SFF584" s="168"/>
      <c r="SFG584" s="168"/>
      <c r="SFH584" s="168"/>
      <c r="SFI584" s="168"/>
      <c r="SFJ584" s="168"/>
      <c r="SFK584" s="168"/>
      <c r="SFL584" s="168"/>
      <c r="SFM584" s="168"/>
      <c r="SFN584" s="168"/>
      <c r="SFO584" s="168"/>
      <c r="SFP584" s="168"/>
      <c r="SFQ584" s="168"/>
      <c r="SFR584" s="168"/>
      <c r="SFS584" s="168"/>
      <c r="SFT584" s="168"/>
      <c r="SFU584" s="168"/>
      <c r="SFV584" s="168"/>
      <c r="SFW584" s="168"/>
      <c r="SFX584" s="168"/>
      <c r="SFY584" s="168"/>
      <c r="SFZ584" s="168"/>
      <c r="SGA584" s="168"/>
      <c r="SGB584" s="168"/>
      <c r="SGC584" s="168"/>
      <c r="SGD584" s="168"/>
      <c r="SGE584" s="168"/>
      <c r="SGF584" s="168"/>
      <c r="SGG584" s="168"/>
      <c r="SGH584" s="168"/>
      <c r="SGI584" s="168"/>
      <c r="SGJ584" s="168"/>
      <c r="SGK584" s="168"/>
      <c r="SGL584" s="168"/>
      <c r="SGM584" s="168"/>
      <c r="SGN584" s="168"/>
      <c r="SGO584" s="168"/>
      <c r="SGP584" s="168"/>
      <c r="SGQ584" s="168"/>
      <c r="SGR584" s="168"/>
      <c r="SGS584" s="168"/>
      <c r="SGT584" s="168"/>
      <c r="SGU584" s="168"/>
      <c r="SGV584" s="168"/>
      <c r="SGW584" s="168"/>
      <c r="SGX584" s="168"/>
      <c r="SGY584" s="168"/>
      <c r="SGZ584" s="168"/>
      <c r="SHA584" s="168"/>
      <c r="SHB584" s="168"/>
      <c r="SHC584" s="168"/>
      <c r="SHD584" s="168"/>
      <c r="SHE584" s="168"/>
      <c r="SHF584" s="168"/>
      <c r="SHG584" s="168"/>
      <c r="SHH584" s="168"/>
      <c r="SHI584" s="168"/>
      <c r="SHJ584" s="168"/>
      <c r="SHK584" s="168"/>
      <c r="SHL584" s="168"/>
      <c r="SHM584" s="168"/>
      <c r="SHN584" s="168"/>
      <c r="SHO584" s="168"/>
      <c r="SHP584" s="168"/>
      <c r="SHQ584" s="168"/>
      <c r="SHR584" s="168"/>
      <c r="SHS584" s="168"/>
      <c r="SHT584" s="168"/>
      <c r="SHU584" s="168"/>
      <c r="SHV584" s="168"/>
      <c r="SHW584" s="168"/>
      <c r="SHX584" s="168"/>
      <c r="SHY584" s="168"/>
      <c r="SHZ584" s="168"/>
      <c r="SIA584" s="168"/>
      <c r="SIB584" s="168"/>
      <c r="SIC584" s="168"/>
      <c r="SID584" s="168"/>
      <c r="SIE584" s="168"/>
      <c r="SIF584" s="168"/>
      <c r="SIG584" s="168"/>
      <c r="SIH584" s="168"/>
      <c r="SII584" s="168"/>
      <c r="SIJ584" s="168"/>
      <c r="SIK584" s="168"/>
      <c r="SIL584" s="168"/>
      <c r="SIM584" s="168"/>
      <c r="SIN584" s="168"/>
      <c r="SIO584" s="168"/>
      <c r="SIP584" s="168"/>
      <c r="SIQ584" s="168"/>
      <c r="SIR584" s="168"/>
      <c r="SIS584" s="168"/>
      <c r="SIT584" s="168"/>
      <c r="SIU584" s="168"/>
      <c r="SIV584" s="168"/>
      <c r="SIW584" s="168"/>
      <c r="SIX584" s="168"/>
      <c r="SIY584" s="168"/>
      <c r="SIZ584" s="168"/>
      <c r="SJA584" s="168"/>
      <c r="SJB584" s="168"/>
      <c r="SJC584" s="168"/>
      <c r="SJD584" s="168"/>
      <c r="SJE584" s="168"/>
      <c r="SJF584" s="168"/>
      <c r="SJG584" s="168"/>
      <c r="SJH584" s="168"/>
      <c r="SJI584" s="168"/>
      <c r="SJJ584" s="168"/>
      <c r="SJK584" s="168"/>
      <c r="SJL584" s="168"/>
      <c r="SJM584" s="168"/>
      <c r="SJN584" s="168"/>
      <c r="SJO584" s="168"/>
      <c r="SJP584" s="168"/>
      <c r="SJQ584" s="168"/>
      <c r="SJR584" s="168"/>
      <c r="SJS584" s="168"/>
      <c r="SJT584" s="168"/>
      <c r="SJU584" s="168"/>
      <c r="SJV584" s="168"/>
      <c r="SJW584" s="168"/>
      <c r="SJX584" s="168"/>
      <c r="SJY584" s="168"/>
      <c r="SJZ584" s="168"/>
      <c r="SKA584" s="168"/>
      <c r="SKB584" s="168"/>
      <c r="SKC584" s="168"/>
      <c r="SKD584" s="168"/>
      <c r="SKE584" s="168"/>
      <c r="SKF584" s="168"/>
      <c r="SKG584" s="168"/>
      <c r="SKH584" s="168"/>
      <c r="SKI584" s="168"/>
      <c r="SKJ584" s="168"/>
      <c r="SKK584" s="168"/>
      <c r="SKL584" s="168"/>
      <c r="SKM584" s="168"/>
      <c r="SKN584" s="168"/>
      <c r="SKO584" s="168"/>
      <c r="SKP584" s="168"/>
      <c r="SKQ584" s="168"/>
      <c r="SKR584" s="168"/>
      <c r="SKS584" s="168"/>
      <c r="SKT584" s="168"/>
      <c r="SKU584" s="168"/>
      <c r="SKV584" s="168"/>
      <c r="SKW584" s="168"/>
      <c r="SKX584" s="168"/>
      <c r="SKY584" s="168"/>
      <c r="SKZ584" s="168"/>
      <c r="SLA584" s="168"/>
      <c r="SLB584" s="168"/>
      <c r="SLC584" s="168"/>
      <c r="SLD584" s="168"/>
      <c r="SLE584" s="168"/>
      <c r="SLF584" s="168"/>
      <c r="SLG584" s="168"/>
      <c r="SLH584" s="168"/>
      <c r="SLI584" s="168"/>
      <c r="SLJ584" s="168"/>
      <c r="SLK584" s="168"/>
      <c r="SLL584" s="168"/>
      <c r="SLM584" s="168"/>
      <c r="SLN584" s="168"/>
      <c r="SLO584" s="168"/>
      <c r="SLP584" s="168"/>
      <c r="SLQ584" s="168"/>
      <c r="SLR584" s="168"/>
      <c r="SLS584" s="168"/>
      <c r="SLT584" s="168"/>
      <c r="SLU584" s="168"/>
      <c r="SLV584" s="168"/>
      <c r="SLW584" s="168"/>
      <c r="SLX584" s="168"/>
      <c r="SLY584" s="168"/>
      <c r="SLZ584" s="168"/>
      <c r="SMA584" s="168"/>
      <c r="SMB584" s="168"/>
      <c r="SMC584" s="168"/>
      <c r="SMD584" s="168"/>
      <c r="SME584" s="168"/>
      <c r="SMF584" s="168"/>
      <c r="SMG584" s="168"/>
      <c r="SMH584" s="168"/>
      <c r="SMI584" s="168"/>
      <c r="SMJ584" s="168"/>
      <c r="SMK584" s="168"/>
      <c r="SML584" s="168"/>
      <c r="SMM584" s="168"/>
      <c r="SMN584" s="168"/>
      <c r="SMO584" s="168"/>
      <c r="SMP584" s="168"/>
      <c r="SMQ584" s="168"/>
      <c r="SMR584" s="168"/>
      <c r="SMS584" s="168"/>
      <c r="SMT584" s="168"/>
      <c r="SMU584" s="168"/>
      <c r="SMV584" s="168"/>
      <c r="SMW584" s="168"/>
      <c r="SMX584" s="168"/>
      <c r="SMY584" s="168"/>
      <c r="SMZ584" s="168"/>
      <c r="SNA584" s="168"/>
      <c r="SNB584" s="168"/>
      <c r="SNC584" s="168"/>
      <c r="SND584" s="168"/>
      <c r="SNE584" s="168"/>
      <c r="SNF584" s="168"/>
      <c r="SNG584" s="168"/>
      <c r="SNH584" s="168"/>
      <c r="SNI584" s="168"/>
      <c r="SNJ584" s="168"/>
      <c r="SNK584" s="168"/>
      <c r="SNL584" s="168"/>
      <c r="SNM584" s="168"/>
      <c r="SNN584" s="168"/>
      <c r="SNO584" s="168"/>
      <c r="SNP584" s="168"/>
      <c r="SNQ584" s="168"/>
      <c r="SNR584" s="168"/>
      <c r="SNS584" s="168"/>
      <c r="SNT584" s="168"/>
      <c r="SNU584" s="168"/>
      <c r="SNV584" s="168"/>
      <c r="SNW584" s="168"/>
      <c r="SNX584" s="168"/>
      <c r="SNY584" s="168"/>
      <c r="SNZ584" s="168"/>
      <c r="SOA584" s="168"/>
      <c r="SOB584" s="168"/>
      <c r="SOC584" s="168"/>
      <c r="SOD584" s="168"/>
      <c r="SOE584" s="168"/>
      <c r="SOF584" s="168"/>
      <c r="SOG584" s="168"/>
      <c r="SOH584" s="168"/>
      <c r="SOI584" s="168"/>
      <c r="SOJ584" s="168"/>
      <c r="SOK584" s="168"/>
      <c r="SOL584" s="168"/>
      <c r="SOM584" s="168"/>
      <c r="SON584" s="168"/>
      <c r="SOO584" s="168"/>
      <c r="SOP584" s="168"/>
      <c r="SOQ584" s="168"/>
      <c r="SOR584" s="168"/>
      <c r="SOS584" s="168"/>
      <c r="SOT584" s="168"/>
      <c r="SOU584" s="168"/>
      <c r="SOV584" s="168"/>
      <c r="SOW584" s="168"/>
      <c r="SOX584" s="168"/>
      <c r="SOY584" s="168"/>
      <c r="SOZ584" s="168"/>
      <c r="SPA584" s="168"/>
      <c r="SPB584" s="168"/>
      <c r="SPC584" s="168"/>
      <c r="SPD584" s="168"/>
      <c r="SPE584" s="168"/>
      <c r="SPF584" s="168"/>
      <c r="SPG584" s="168"/>
      <c r="SPH584" s="168"/>
      <c r="SPI584" s="168"/>
      <c r="SPJ584" s="168"/>
      <c r="SPK584" s="168"/>
      <c r="SPL584" s="168"/>
      <c r="SPM584" s="168"/>
      <c r="SPN584" s="168"/>
      <c r="SPO584" s="168"/>
      <c r="SPP584" s="168"/>
      <c r="SPQ584" s="168"/>
      <c r="SPR584" s="168"/>
      <c r="SPS584" s="168"/>
      <c r="SPT584" s="168"/>
      <c r="SPU584" s="168"/>
      <c r="SPV584" s="168"/>
      <c r="SPW584" s="168"/>
      <c r="SPX584" s="168"/>
      <c r="SPY584" s="168"/>
      <c r="SPZ584" s="168"/>
      <c r="SQA584" s="168"/>
      <c r="SQB584" s="168"/>
      <c r="SQC584" s="168"/>
      <c r="SQD584" s="168"/>
      <c r="SQE584" s="168"/>
      <c r="SQF584" s="168"/>
      <c r="SQG584" s="168"/>
      <c r="SQH584" s="168"/>
      <c r="SQI584" s="168"/>
      <c r="SQJ584" s="168"/>
      <c r="SQK584" s="168"/>
      <c r="SQL584" s="168"/>
      <c r="SQM584" s="168"/>
      <c r="SQN584" s="168"/>
      <c r="SQO584" s="168"/>
      <c r="SQP584" s="168"/>
      <c r="SQQ584" s="168"/>
      <c r="SQR584" s="168"/>
      <c r="SQS584" s="168"/>
      <c r="SQT584" s="168"/>
      <c r="SQU584" s="168"/>
      <c r="SQV584" s="168"/>
      <c r="SQW584" s="168"/>
      <c r="SQX584" s="168"/>
      <c r="SQY584" s="168"/>
      <c r="SQZ584" s="168"/>
      <c r="SRA584" s="168"/>
      <c r="SRB584" s="168"/>
      <c r="SRC584" s="168"/>
      <c r="SRD584" s="168"/>
      <c r="SRE584" s="168"/>
      <c r="SRF584" s="168"/>
      <c r="SRG584" s="168"/>
      <c r="SRH584" s="168"/>
      <c r="SRI584" s="168"/>
      <c r="SRJ584" s="168"/>
      <c r="SRK584" s="168"/>
      <c r="SRL584" s="168"/>
      <c r="SRM584" s="168"/>
      <c r="SRN584" s="168"/>
      <c r="SRO584" s="168"/>
      <c r="SRP584" s="168"/>
      <c r="SRQ584" s="168"/>
      <c r="SRR584" s="168"/>
      <c r="SRS584" s="168"/>
      <c r="SRT584" s="168"/>
      <c r="SRU584" s="168"/>
      <c r="SRV584" s="168"/>
      <c r="SRW584" s="168"/>
      <c r="SRX584" s="168"/>
      <c r="SRY584" s="168"/>
      <c r="SRZ584" s="168"/>
      <c r="SSA584" s="168"/>
      <c r="SSB584" s="168"/>
      <c r="SSC584" s="168"/>
      <c r="SSD584" s="168"/>
      <c r="SSE584" s="168"/>
      <c r="SSF584" s="168"/>
      <c r="SSG584" s="168"/>
      <c r="SSH584" s="168"/>
      <c r="SSI584" s="168"/>
      <c r="SSJ584" s="168"/>
      <c r="SSK584" s="168"/>
      <c r="SSL584" s="168"/>
      <c r="SSM584" s="168"/>
      <c r="SSN584" s="168"/>
      <c r="SSO584" s="168"/>
      <c r="SSP584" s="168"/>
      <c r="SSQ584" s="168"/>
      <c r="SSR584" s="168"/>
      <c r="SSS584" s="168"/>
      <c r="SST584" s="168"/>
      <c r="SSU584" s="168"/>
      <c r="SSV584" s="168"/>
      <c r="SSW584" s="168"/>
      <c r="SSX584" s="168"/>
      <c r="SSY584" s="168"/>
      <c r="SSZ584" s="168"/>
      <c r="STA584" s="168"/>
      <c r="STB584" s="168"/>
      <c r="STC584" s="168"/>
      <c r="STD584" s="168"/>
      <c r="STE584" s="168"/>
      <c r="STF584" s="168"/>
      <c r="STG584" s="168"/>
      <c r="STH584" s="168"/>
      <c r="STI584" s="168"/>
      <c r="STJ584" s="168"/>
      <c r="STK584" s="168"/>
      <c r="STL584" s="168"/>
      <c r="STM584" s="168"/>
      <c r="STN584" s="168"/>
      <c r="STO584" s="168"/>
      <c r="STP584" s="168"/>
      <c r="STQ584" s="168"/>
      <c r="STR584" s="168"/>
      <c r="STS584" s="168"/>
      <c r="STT584" s="168"/>
      <c r="STU584" s="168"/>
      <c r="STV584" s="168"/>
      <c r="STW584" s="168"/>
      <c r="STX584" s="168"/>
      <c r="STY584" s="168"/>
      <c r="STZ584" s="168"/>
      <c r="SUA584" s="168"/>
      <c r="SUB584" s="168"/>
      <c r="SUC584" s="168"/>
      <c r="SUD584" s="168"/>
      <c r="SUE584" s="168"/>
      <c r="SUF584" s="168"/>
      <c r="SUG584" s="168"/>
      <c r="SUH584" s="168"/>
      <c r="SUI584" s="168"/>
      <c r="SUJ584" s="168"/>
      <c r="SUK584" s="168"/>
      <c r="SUL584" s="168"/>
      <c r="SUM584" s="168"/>
      <c r="SUN584" s="168"/>
      <c r="SUO584" s="168"/>
      <c r="SUP584" s="168"/>
      <c r="SUQ584" s="168"/>
      <c r="SUR584" s="168"/>
      <c r="SUS584" s="168"/>
      <c r="SUT584" s="168"/>
      <c r="SUU584" s="168"/>
      <c r="SUV584" s="168"/>
      <c r="SUW584" s="168"/>
      <c r="SUX584" s="168"/>
      <c r="SUY584" s="168"/>
      <c r="SUZ584" s="168"/>
      <c r="SVA584" s="168"/>
      <c r="SVB584" s="168"/>
      <c r="SVC584" s="168"/>
      <c r="SVD584" s="168"/>
      <c r="SVE584" s="168"/>
      <c r="SVF584" s="168"/>
      <c r="SVG584" s="168"/>
      <c r="SVH584" s="168"/>
      <c r="SVI584" s="168"/>
      <c r="SVJ584" s="168"/>
      <c r="SVK584" s="168"/>
      <c r="SVL584" s="168"/>
      <c r="SVM584" s="168"/>
      <c r="SVN584" s="168"/>
      <c r="SVO584" s="168"/>
      <c r="SVP584" s="168"/>
      <c r="SVQ584" s="168"/>
      <c r="SVR584" s="168"/>
      <c r="SVS584" s="168"/>
      <c r="SVT584" s="168"/>
      <c r="SVU584" s="168"/>
      <c r="SVV584" s="168"/>
      <c r="SVW584" s="168"/>
      <c r="SVX584" s="168"/>
      <c r="SVY584" s="168"/>
      <c r="SVZ584" s="168"/>
      <c r="SWA584" s="168"/>
      <c r="SWB584" s="168"/>
      <c r="SWC584" s="168"/>
      <c r="SWD584" s="168"/>
      <c r="SWE584" s="168"/>
      <c r="SWF584" s="168"/>
      <c r="SWG584" s="168"/>
      <c r="SWH584" s="168"/>
      <c r="SWI584" s="168"/>
      <c r="SWJ584" s="168"/>
      <c r="SWK584" s="168"/>
      <c r="SWL584" s="168"/>
      <c r="SWM584" s="168"/>
      <c r="SWN584" s="168"/>
      <c r="SWO584" s="168"/>
      <c r="SWP584" s="168"/>
      <c r="SWQ584" s="168"/>
      <c r="SWR584" s="168"/>
      <c r="SWS584" s="168"/>
      <c r="SWT584" s="168"/>
      <c r="SWU584" s="168"/>
      <c r="SWV584" s="168"/>
      <c r="SWW584" s="168"/>
      <c r="SWX584" s="168"/>
      <c r="SWY584" s="168"/>
      <c r="SWZ584" s="168"/>
      <c r="SXA584" s="168"/>
      <c r="SXB584" s="168"/>
      <c r="SXC584" s="168"/>
      <c r="SXD584" s="168"/>
      <c r="SXE584" s="168"/>
      <c r="SXF584" s="168"/>
      <c r="SXG584" s="168"/>
      <c r="SXH584" s="168"/>
      <c r="SXI584" s="168"/>
      <c r="SXJ584" s="168"/>
      <c r="SXK584" s="168"/>
      <c r="SXL584" s="168"/>
      <c r="SXM584" s="168"/>
      <c r="SXN584" s="168"/>
      <c r="SXO584" s="168"/>
      <c r="SXP584" s="168"/>
      <c r="SXQ584" s="168"/>
      <c r="SXR584" s="168"/>
      <c r="SXS584" s="168"/>
      <c r="SXT584" s="168"/>
      <c r="SXU584" s="168"/>
      <c r="SXV584" s="168"/>
      <c r="SXW584" s="168"/>
      <c r="SXX584" s="168"/>
      <c r="SXY584" s="168"/>
      <c r="SXZ584" s="168"/>
      <c r="SYA584" s="168"/>
      <c r="SYB584" s="168"/>
      <c r="SYC584" s="168"/>
      <c r="SYD584" s="168"/>
      <c r="SYE584" s="168"/>
      <c r="SYF584" s="168"/>
      <c r="SYG584" s="168"/>
      <c r="SYH584" s="168"/>
      <c r="SYI584" s="168"/>
      <c r="SYJ584" s="168"/>
      <c r="SYK584" s="168"/>
      <c r="SYL584" s="168"/>
      <c r="SYM584" s="168"/>
      <c r="SYN584" s="168"/>
      <c r="SYO584" s="168"/>
      <c r="SYP584" s="168"/>
      <c r="SYQ584" s="168"/>
      <c r="SYR584" s="168"/>
      <c r="SYS584" s="168"/>
      <c r="SYT584" s="168"/>
      <c r="SYU584" s="168"/>
      <c r="SYV584" s="168"/>
      <c r="SYW584" s="168"/>
      <c r="SYX584" s="168"/>
      <c r="SYY584" s="168"/>
      <c r="SYZ584" s="168"/>
      <c r="SZA584" s="168"/>
      <c r="SZB584" s="168"/>
      <c r="SZC584" s="168"/>
      <c r="SZD584" s="168"/>
      <c r="SZE584" s="168"/>
      <c r="SZF584" s="168"/>
      <c r="SZG584" s="168"/>
      <c r="SZH584" s="168"/>
      <c r="SZI584" s="168"/>
      <c r="SZJ584" s="168"/>
      <c r="SZK584" s="168"/>
      <c r="SZL584" s="168"/>
      <c r="SZM584" s="168"/>
      <c r="SZN584" s="168"/>
      <c r="SZO584" s="168"/>
      <c r="SZP584" s="168"/>
      <c r="SZQ584" s="168"/>
      <c r="SZR584" s="168"/>
      <c r="SZS584" s="168"/>
      <c r="SZT584" s="168"/>
      <c r="SZU584" s="168"/>
      <c r="SZV584" s="168"/>
      <c r="SZW584" s="168"/>
      <c r="SZX584" s="168"/>
      <c r="SZY584" s="168"/>
      <c r="SZZ584" s="168"/>
      <c r="TAA584" s="168"/>
      <c r="TAB584" s="168"/>
      <c r="TAC584" s="168"/>
      <c r="TAD584" s="168"/>
      <c r="TAE584" s="168"/>
      <c r="TAF584" s="168"/>
      <c r="TAG584" s="168"/>
      <c r="TAH584" s="168"/>
      <c r="TAI584" s="168"/>
      <c r="TAJ584" s="168"/>
      <c r="TAK584" s="168"/>
      <c r="TAL584" s="168"/>
      <c r="TAM584" s="168"/>
      <c r="TAN584" s="168"/>
      <c r="TAO584" s="168"/>
      <c r="TAP584" s="168"/>
      <c r="TAQ584" s="168"/>
      <c r="TAR584" s="168"/>
      <c r="TAS584" s="168"/>
      <c r="TAT584" s="168"/>
      <c r="TAU584" s="168"/>
      <c r="TAV584" s="168"/>
      <c r="TAW584" s="168"/>
      <c r="TAX584" s="168"/>
      <c r="TAY584" s="168"/>
      <c r="TAZ584" s="168"/>
      <c r="TBA584" s="168"/>
      <c r="TBB584" s="168"/>
      <c r="TBC584" s="168"/>
      <c r="TBD584" s="168"/>
      <c r="TBE584" s="168"/>
      <c r="TBF584" s="168"/>
      <c r="TBG584" s="168"/>
      <c r="TBH584" s="168"/>
      <c r="TBI584" s="168"/>
      <c r="TBJ584" s="168"/>
      <c r="TBK584" s="168"/>
      <c r="TBL584" s="168"/>
      <c r="TBM584" s="168"/>
      <c r="TBN584" s="168"/>
      <c r="TBO584" s="168"/>
      <c r="TBP584" s="168"/>
      <c r="TBQ584" s="168"/>
      <c r="TBR584" s="168"/>
      <c r="TBS584" s="168"/>
      <c r="TBT584" s="168"/>
      <c r="TBU584" s="168"/>
      <c r="TBV584" s="168"/>
      <c r="TBW584" s="168"/>
      <c r="TBX584" s="168"/>
      <c r="TBY584" s="168"/>
      <c r="TBZ584" s="168"/>
      <c r="TCA584" s="168"/>
      <c r="TCB584" s="168"/>
      <c r="TCC584" s="168"/>
      <c r="TCD584" s="168"/>
      <c r="TCE584" s="168"/>
      <c r="TCF584" s="168"/>
      <c r="TCG584" s="168"/>
      <c r="TCH584" s="168"/>
      <c r="TCI584" s="168"/>
      <c r="TCJ584" s="168"/>
      <c r="TCK584" s="168"/>
      <c r="TCL584" s="168"/>
      <c r="TCM584" s="168"/>
      <c r="TCN584" s="168"/>
      <c r="TCO584" s="168"/>
      <c r="TCP584" s="168"/>
      <c r="TCQ584" s="168"/>
      <c r="TCR584" s="168"/>
      <c r="TCS584" s="168"/>
      <c r="TCT584" s="168"/>
      <c r="TCU584" s="168"/>
      <c r="TCV584" s="168"/>
      <c r="TCW584" s="168"/>
      <c r="TCX584" s="168"/>
      <c r="TCY584" s="168"/>
      <c r="TCZ584" s="168"/>
      <c r="TDA584" s="168"/>
      <c r="TDB584" s="168"/>
      <c r="TDC584" s="168"/>
      <c r="TDD584" s="168"/>
      <c r="TDE584" s="168"/>
      <c r="TDF584" s="168"/>
      <c r="TDG584" s="168"/>
      <c r="TDH584" s="168"/>
      <c r="TDI584" s="168"/>
      <c r="TDJ584" s="168"/>
      <c r="TDK584" s="168"/>
      <c r="TDL584" s="168"/>
      <c r="TDM584" s="168"/>
      <c r="TDN584" s="168"/>
      <c r="TDO584" s="168"/>
      <c r="TDP584" s="168"/>
      <c r="TDQ584" s="168"/>
      <c r="TDR584" s="168"/>
      <c r="TDS584" s="168"/>
      <c r="TDT584" s="168"/>
      <c r="TDU584" s="168"/>
      <c r="TDV584" s="168"/>
      <c r="TDW584" s="168"/>
      <c r="TDX584" s="168"/>
      <c r="TDY584" s="168"/>
      <c r="TDZ584" s="168"/>
      <c r="TEA584" s="168"/>
      <c r="TEB584" s="168"/>
      <c r="TEC584" s="168"/>
      <c r="TED584" s="168"/>
      <c r="TEE584" s="168"/>
      <c r="TEF584" s="168"/>
      <c r="TEG584" s="168"/>
      <c r="TEH584" s="168"/>
      <c r="TEI584" s="168"/>
      <c r="TEJ584" s="168"/>
      <c r="TEK584" s="168"/>
      <c r="TEL584" s="168"/>
      <c r="TEM584" s="168"/>
      <c r="TEN584" s="168"/>
      <c r="TEO584" s="168"/>
      <c r="TEP584" s="168"/>
      <c r="TEQ584" s="168"/>
      <c r="TER584" s="168"/>
      <c r="TES584" s="168"/>
      <c r="TET584" s="168"/>
      <c r="TEU584" s="168"/>
      <c r="TEV584" s="168"/>
      <c r="TEW584" s="168"/>
      <c r="TEX584" s="168"/>
      <c r="TEY584" s="168"/>
      <c r="TEZ584" s="168"/>
      <c r="TFA584" s="168"/>
      <c r="TFB584" s="168"/>
      <c r="TFC584" s="168"/>
      <c r="TFD584" s="168"/>
      <c r="TFE584" s="168"/>
      <c r="TFF584" s="168"/>
      <c r="TFG584" s="168"/>
      <c r="TFH584" s="168"/>
      <c r="TFI584" s="168"/>
      <c r="TFJ584" s="168"/>
      <c r="TFK584" s="168"/>
      <c r="TFL584" s="168"/>
      <c r="TFM584" s="168"/>
      <c r="TFN584" s="168"/>
      <c r="TFO584" s="168"/>
      <c r="TFP584" s="168"/>
      <c r="TFQ584" s="168"/>
      <c r="TFR584" s="168"/>
      <c r="TFS584" s="168"/>
      <c r="TFT584" s="168"/>
      <c r="TFU584" s="168"/>
      <c r="TFV584" s="168"/>
      <c r="TFW584" s="168"/>
      <c r="TFX584" s="168"/>
      <c r="TFY584" s="168"/>
      <c r="TFZ584" s="168"/>
      <c r="TGA584" s="168"/>
      <c r="TGB584" s="168"/>
      <c r="TGC584" s="168"/>
      <c r="TGD584" s="168"/>
      <c r="TGE584" s="168"/>
      <c r="TGF584" s="168"/>
      <c r="TGG584" s="168"/>
      <c r="TGH584" s="168"/>
      <c r="TGI584" s="168"/>
      <c r="TGJ584" s="168"/>
      <c r="TGK584" s="168"/>
      <c r="TGL584" s="168"/>
      <c r="TGM584" s="168"/>
      <c r="TGN584" s="168"/>
      <c r="TGO584" s="168"/>
      <c r="TGP584" s="168"/>
      <c r="TGQ584" s="168"/>
      <c r="TGR584" s="168"/>
      <c r="TGS584" s="168"/>
      <c r="TGT584" s="168"/>
      <c r="TGU584" s="168"/>
      <c r="TGV584" s="168"/>
      <c r="TGW584" s="168"/>
      <c r="TGX584" s="168"/>
      <c r="TGY584" s="168"/>
      <c r="TGZ584" s="168"/>
      <c r="THA584" s="168"/>
      <c r="THB584" s="168"/>
      <c r="THC584" s="168"/>
      <c r="THD584" s="168"/>
      <c r="THE584" s="168"/>
      <c r="THF584" s="168"/>
      <c r="THG584" s="168"/>
      <c r="THH584" s="168"/>
      <c r="THI584" s="168"/>
      <c r="THJ584" s="168"/>
      <c r="THK584" s="168"/>
      <c r="THL584" s="168"/>
      <c r="THM584" s="168"/>
      <c r="THN584" s="168"/>
      <c r="THO584" s="168"/>
      <c r="THP584" s="168"/>
      <c r="THQ584" s="168"/>
      <c r="THR584" s="168"/>
      <c r="THS584" s="168"/>
      <c r="THT584" s="168"/>
      <c r="THU584" s="168"/>
      <c r="THV584" s="168"/>
      <c r="THW584" s="168"/>
      <c r="THX584" s="168"/>
      <c r="THY584" s="168"/>
      <c r="THZ584" s="168"/>
      <c r="TIA584" s="168"/>
      <c r="TIB584" s="168"/>
      <c r="TIC584" s="168"/>
      <c r="TID584" s="168"/>
      <c r="TIE584" s="168"/>
      <c r="TIF584" s="168"/>
      <c r="TIG584" s="168"/>
      <c r="TIH584" s="168"/>
      <c r="TII584" s="168"/>
      <c r="TIJ584" s="168"/>
      <c r="TIK584" s="168"/>
      <c r="TIL584" s="168"/>
      <c r="TIM584" s="168"/>
      <c r="TIN584" s="168"/>
      <c r="TIO584" s="168"/>
      <c r="TIP584" s="168"/>
      <c r="TIQ584" s="168"/>
      <c r="TIR584" s="168"/>
      <c r="TIS584" s="168"/>
      <c r="TIT584" s="168"/>
      <c r="TIU584" s="168"/>
      <c r="TIV584" s="168"/>
      <c r="TIW584" s="168"/>
      <c r="TIX584" s="168"/>
      <c r="TIY584" s="168"/>
      <c r="TIZ584" s="168"/>
      <c r="TJA584" s="168"/>
      <c r="TJB584" s="168"/>
      <c r="TJC584" s="168"/>
      <c r="TJD584" s="168"/>
      <c r="TJE584" s="168"/>
      <c r="TJF584" s="168"/>
      <c r="TJG584" s="168"/>
      <c r="TJH584" s="168"/>
      <c r="TJI584" s="168"/>
      <c r="TJJ584" s="168"/>
      <c r="TJK584" s="168"/>
      <c r="TJL584" s="168"/>
      <c r="TJM584" s="168"/>
      <c r="TJN584" s="168"/>
      <c r="TJO584" s="168"/>
      <c r="TJP584" s="168"/>
      <c r="TJQ584" s="168"/>
      <c r="TJR584" s="168"/>
      <c r="TJS584" s="168"/>
      <c r="TJT584" s="168"/>
      <c r="TJU584" s="168"/>
      <c r="TJV584" s="168"/>
      <c r="TJW584" s="168"/>
      <c r="TJX584" s="168"/>
      <c r="TJY584" s="168"/>
      <c r="TJZ584" s="168"/>
      <c r="TKA584" s="168"/>
      <c r="TKB584" s="168"/>
      <c r="TKC584" s="168"/>
      <c r="TKD584" s="168"/>
      <c r="TKE584" s="168"/>
      <c r="TKF584" s="168"/>
      <c r="TKG584" s="168"/>
      <c r="TKH584" s="168"/>
      <c r="TKI584" s="168"/>
      <c r="TKJ584" s="168"/>
      <c r="TKK584" s="168"/>
      <c r="TKL584" s="168"/>
      <c r="TKM584" s="168"/>
      <c r="TKN584" s="168"/>
      <c r="TKO584" s="168"/>
      <c r="TKP584" s="168"/>
      <c r="TKQ584" s="168"/>
      <c r="TKR584" s="168"/>
      <c r="TKS584" s="168"/>
      <c r="TKT584" s="168"/>
      <c r="TKU584" s="168"/>
      <c r="TKV584" s="168"/>
      <c r="TKW584" s="168"/>
      <c r="TKX584" s="168"/>
      <c r="TKY584" s="168"/>
      <c r="TKZ584" s="168"/>
      <c r="TLA584" s="168"/>
      <c r="TLB584" s="168"/>
      <c r="TLC584" s="168"/>
      <c r="TLD584" s="168"/>
      <c r="TLE584" s="168"/>
      <c r="TLF584" s="168"/>
      <c r="TLG584" s="168"/>
      <c r="TLH584" s="168"/>
      <c r="TLI584" s="168"/>
      <c r="TLJ584" s="168"/>
      <c r="TLK584" s="168"/>
      <c r="TLL584" s="168"/>
      <c r="TLM584" s="168"/>
      <c r="TLN584" s="168"/>
      <c r="TLO584" s="168"/>
      <c r="TLP584" s="168"/>
      <c r="TLQ584" s="168"/>
      <c r="TLR584" s="168"/>
      <c r="TLS584" s="168"/>
      <c r="TLT584" s="168"/>
      <c r="TLU584" s="168"/>
      <c r="TLV584" s="168"/>
      <c r="TLW584" s="168"/>
      <c r="TLX584" s="168"/>
      <c r="TLY584" s="168"/>
      <c r="TLZ584" s="168"/>
      <c r="TMA584" s="168"/>
      <c r="TMB584" s="168"/>
      <c r="TMC584" s="168"/>
      <c r="TMD584" s="168"/>
      <c r="TME584" s="168"/>
      <c r="TMF584" s="168"/>
      <c r="TMG584" s="168"/>
      <c r="TMH584" s="168"/>
      <c r="TMI584" s="168"/>
      <c r="TMJ584" s="168"/>
      <c r="TMK584" s="168"/>
      <c r="TML584" s="168"/>
      <c r="TMM584" s="168"/>
      <c r="TMN584" s="168"/>
      <c r="TMO584" s="168"/>
      <c r="TMP584" s="168"/>
      <c r="TMQ584" s="168"/>
      <c r="TMR584" s="168"/>
      <c r="TMS584" s="168"/>
      <c r="TMT584" s="168"/>
      <c r="TMU584" s="168"/>
      <c r="TMV584" s="168"/>
      <c r="TMW584" s="168"/>
      <c r="TMX584" s="168"/>
      <c r="TMY584" s="168"/>
      <c r="TMZ584" s="168"/>
      <c r="TNA584" s="168"/>
      <c r="TNB584" s="168"/>
      <c r="TNC584" s="168"/>
      <c r="TND584" s="168"/>
      <c r="TNE584" s="168"/>
      <c r="TNF584" s="168"/>
      <c r="TNG584" s="168"/>
      <c r="TNH584" s="168"/>
      <c r="TNI584" s="168"/>
      <c r="TNJ584" s="168"/>
      <c r="TNK584" s="168"/>
      <c r="TNL584" s="168"/>
      <c r="TNM584" s="168"/>
      <c r="TNN584" s="168"/>
      <c r="TNO584" s="168"/>
      <c r="TNP584" s="168"/>
      <c r="TNQ584" s="168"/>
      <c r="TNR584" s="168"/>
      <c r="TNS584" s="168"/>
      <c r="TNT584" s="168"/>
      <c r="TNU584" s="168"/>
      <c r="TNV584" s="168"/>
      <c r="TNW584" s="168"/>
      <c r="TNX584" s="168"/>
      <c r="TNY584" s="168"/>
      <c r="TNZ584" s="168"/>
      <c r="TOA584" s="168"/>
      <c r="TOB584" s="168"/>
      <c r="TOC584" s="168"/>
      <c r="TOD584" s="168"/>
      <c r="TOE584" s="168"/>
      <c r="TOF584" s="168"/>
      <c r="TOG584" s="168"/>
      <c r="TOH584" s="168"/>
      <c r="TOI584" s="168"/>
      <c r="TOJ584" s="168"/>
      <c r="TOK584" s="168"/>
      <c r="TOL584" s="168"/>
      <c r="TOM584" s="168"/>
      <c r="TON584" s="168"/>
      <c r="TOO584" s="168"/>
      <c r="TOP584" s="168"/>
      <c r="TOQ584" s="168"/>
      <c r="TOR584" s="168"/>
      <c r="TOS584" s="168"/>
      <c r="TOT584" s="168"/>
      <c r="TOU584" s="168"/>
      <c r="TOV584" s="168"/>
      <c r="TOW584" s="168"/>
      <c r="TOX584" s="168"/>
      <c r="TOY584" s="168"/>
      <c r="TOZ584" s="168"/>
      <c r="TPA584" s="168"/>
      <c r="TPB584" s="168"/>
      <c r="TPC584" s="168"/>
      <c r="TPD584" s="168"/>
      <c r="TPE584" s="168"/>
      <c r="TPF584" s="168"/>
      <c r="TPG584" s="168"/>
      <c r="TPH584" s="168"/>
      <c r="TPI584" s="168"/>
      <c r="TPJ584" s="168"/>
      <c r="TPK584" s="168"/>
      <c r="TPL584" s="168"/>
      <c r="TPM584" s="168"/>
      <c r="TPN584" s="168"/>
      <c r="TPO584" s="168"/>
      <c r="TPP584" s="168"/>
      <c r="TPQ584" s="168"/>
      <c r="TPR584" s="168"/>
      <c r="TPS584" s="168"/>
      <c r="TPT584" s="168"/>
      <c r="TPU584" s="168"/>
      <c r="TPV584" s="168"/>
      <c r="TPW584" s="168"/>
      <c r="TPX584" s="168"/>
      <c r="TPY584" s="168"/>
      <c r="TPZ584" s="168"/>
      <c r="TQA584" s="168"/>
      <c r="TQB584" s="168"/>
      <c r="TQC584" s="168"/>
      <c r="TQD584" s="168"/>
      <c r="TQE584" s="168"/>
      <c r="TQF584" s="168"/>
      <c r="TQG584" s="168"/>
      <c r="TQH584" s="168"/>
      <c r="TQI584" s="168"/>
      <c r="TQJ584" s="168"/>
      <c r="TQK584" s="168"/>
      <c r="TQL584" s="168"/>
      <c r="TQM584" s="168"/>
      <c r="TQN584" s="168"/>
      <c r="TQO584" s="168"/>
      <c r="TQP584" s="168"/>
      <c r="TQQ584" s="168"/>
      <c r="TQR584" s="168"/>
      <c r="TQS584" s="168"/>
      <c r="TQT584" s="168"/>
      <c r="TQU584" s="168"/>
      <c r="TQV584" s="168"/>
      <c r="TQW584" s="168"/>
      <c r="TQX584" s="168"/>
      <c r="TQY584" s="168"/>
      <c r="TQZ584" s="168"/>
      <c r="TRA584" s="168"/>
      <c r="TRB584" s="168"/>
      <c r="TRC584" s="168"/>
      <c r="TRD584" s="168"/>
      <c r="TRE584" s="168"/>
      <c r="TRF584" s="168"/>
      <c r="TRG584" s="168"/>
      <c r="TRH584" s="168"/>
      <c r="TRI584" s="168"/>
      <c r="TRJ584" s="168"/>
      <c r="TRK584" s="168"/>
      <c r="TRL584" s="168"/>
      <c r="TRM584" s="168"/>
      <c r="TRN584" s="168"/>
      <c r="TRO584" s="168"/>
      <c r="TRP584" s="168"/>
      <c r="TRQ584" s="168"/>
      <c r="TRR584" s="168"/>
      <c r="TRS584" s="168"/>
      <c r="TRT584" s="168"/>
      <c r="TRU584" s="168"/>
      <c r="TRV584" s="168"/>
      <c r="TRW584" s="168"/>
      <c r="TRX584" s="168"/>
      <c r="TRY584" s="168"/>
      <c r="TRZ584" s="168"/>
      <c r="TSA584" s="168"/>
      <c r="TSB584" s="168"/>
      <c r="TSC584" s="168"/>
      <c r="TSD584" s="168"/>
      <c r="TSE584" s="168"/>
      <c r="TSF584" s="168"/>
      <c r="TSG584" s="168"/>
      <c r="TSH584" s="168"/>
      <c r="TSI584" s="168"/>
      <c r="TSJ584" s="168"/>
      <c r="TSK584" s="168"/>
      <c r="TSL584" s="168"/>
      <c r="TSM584" s="168"/>
      <c r="TSN584" s="168"/>
      <c r="TSO584" s="168"/>
      <c r="TSP584" s="168"/>
      <c r="TSQ584" s="168"/>
      <c r="TSR584" s="168"/>
      <c r="TSS584" s="168"/>
      <c r="TST584" s="168"/>
      <c r="TSU584" s="168"/>
      <c r="TSV584" s="168"/>
      <c r="TSW584" s="168"/>
      <c r="TSX584" s="168"/>
      <c r="TSY584" s="168"/>
      <c r="TSZ584" s="168"/>
      <c r="TTA584" s="168"/>
      <c r="TTB584" s="168"/>
      <c r="TTC584" s="168"/>
      <c r="TTD584" s="168"/>
      <c r="TTE584" s="168"/>
      <c r="TTF584" s="168"/>
      <c r="TTG584" s="168"/>
      <c r="TTH584" s="168"/>
      <c r="TTI584" s="168"/>
      <c r="TTJ584" s="168"/>
      <c r="TTK584" s="168"/>
      <c r="TTL584" s="168"/>
      <c r="TTM584" s="168"/>
      <c r="TTN584" s="168"/>
      <c r="TTO584" s="168"/>
      <c r="TTP584" s="168"/>
      <c r="TTQ584" s="168"/>
      <c r="TTR584" s="168"/>
      <c r="TTS584" s="168"/>
      <c r="TTT584" s="168"/>
      <c r="TTU584" s="168"/>
      <c r="TTV584" s="168"/>
      <c r="TTW584" s="168"/>
      <c r="TTX584" s="168"/>
      <c r="TTY584" s="168"/>
      <c r="TTZ584" s="168"/>
      <c r="TUA584" s="168"/>
      <c r="TUB584" s="168"/>
      <c r="TUC584" s="168"/>
      <c r="TUD584" s="168"/>
      <c r="TUE584" s="168"/>
      <c r="TUF584" s="168"/>
      <c r="TUG584" s="168"/>
      <c r="TUH584" s="168"/>
      <c r="TUI584" s="168"/>
      <c r="TUJ584" s="168"/>
      <c r="TUK584" s="168"/>
      <c r="TUL584" s="168"/>
      <c r="TUM584" s="168"/>
      <c r="TUN584" s="168"/>
      <c r="TUO584" s="168"/>
      <c r="TUP584" s="168"/>
      <c r="TUQ584" s="168"/>
      <c r="TUR584" s="168"/>
      <c r="TUS584" s="168"/>
      <c r="TUT584" s="168"/>
      <c r="TUU584" s="168"/>
      <c r="TUV584" s="168"/>
      <c r="TUW584" s="168"/>
      <c r="TUX584" s="168"/>
      <c r="TUY584" s="168"/>
      <c r="TUZ584" s="168"/>
      <c r="TVA584" s="168"/>
      <c r="TVB584" s="168"/>
      <c r="TVC584" s="168"/>
      <c r="TVD584" s="168"/>
      <c r="TVE584" s="168"/>
      <c r="TVF584" s="168"/>
      <c r="TVG584" s="168"/>
      <c r="TVH584" s="168"/>
      <c r="TVI584" s="168"/>
      <c r="TVJ584" s="168"/>
      <c r="TVK584" s="168"/>
      <c r="TVL584" s="168"/>
      <c r="TVM584" s="168"/>
      <c r="TVN584" s="168"/>
      <c r="TVO584" s="168"/>
      <c r="TVP584" s="168"/>
      <c r="TVQ584" s="168"/>
      <c r="TVR584" s="168"/>
      <c r="TVS584" s="168"/>
      <c r="TVT584" s="168"/>
      <c r="TVU584" s="168"/>
      <c r="TVV584" s="168"/>
      <c r="TVW584" s="168"/>
      <c r="TVX584" s="168"/>
      <c r="TVY584" s="168"/>
      <c r="TVZ584" s="168"/>
      <c r="TWA584" s="168"/>
      <c r="TWB584" s="168"/>
      <c r="TWC584" s="168"/>
      <c r="TWD584" s="168"/>
      <c r="TWE584" s="168"/>
      <c r="TWF584" s="168"/>
      <c r="TWG584" s="168"/>
      <c r="TWH584" s="168"/>
      <c r="TWI584" s="168"/>
      <c r="TWJ584" s="168"/>
      <c r="TWK584" s="168"/>
      <c r="TWL584" s="168"/>
      <c r="TWM584" s="168"/>
      <c r="TWN584" s="168"/>
      <c r="TWO584" s="168"/>
      <c r="TWP584" s="168"/>
      <c r="TWQ584" s="168"/>
      <c r="TWR584" s="168"/>
      <c r="TWS584" s="168"/>
      <c r="TWT584" s="168"/>
      <c r="TWU584" s="168"/>
      <c r="TWV584" s="168"/>
      <c r="TWW584" s="168"/>
      <c r="TWX584" s="168"/>
      <c r="TWY584" s="168"/>
      <c r="TWZ584" s="168"/>
      <c r="TXA584" s="168"/>
      <c r="TXB584" s="168"/>
      <c r="TXC584" s="168"/>
      <c r="TXD584" s="168"/>
      <c r="TXE584" s="168"/>
      <c r="TXF584" s="168"/>
      <c r="TXG584" s="168"/>
      <c r="TXH584" s="168"/>
      <c r="TXI584" s="168"/>
      <c r="TXJ584" s="168"/>
      <c r="TXK584" s="168"/>
      <c r="TXL584" s="168"/>
      <c r="TXM584" s="168"/>
      <c r="TXN584" s="168"/>
      <c r="TXO584" s="168"/>
      <c r="TXP584" s="168"/>
      <c r="TXQ584" s="168"/>
      <c r="TXR584" s="168"/>
      <c r="TXS584" s="168"/>
      <c r="TXT584" s="168"/>
      <c r="TXU584" s="168"/>
      <c r="TXV584" s="168"/>
      <c r="TXW584" s="168"/>
      <c r="TXX584" s="168"/>
      <c r="TXY584" s="168"/>
      <c r="TXZ584" s="168"/>
      <c r="TYA584" s="168"/>
      <c r="TYB584" s="168"/>
      <c r="TYC584" s="168"/>
      <c r="TYD584" s="168"/>
      <c r="TYE584" s="168"/>
      <c r="TYF584" s="168"/>
      <c r="TYG584" s="168"/>
      <c r="TYH584" s="168"/>
      <c r="TYI584" s="168"/>
      <c r="TYJ584" s="168"/>
      <c r="TYK584" s="168"/>
      <c r="TYL584" s="168"/>
      <c r="TYM584" s="168"/>
      <c r="TYN584" s="168"/>
      <c r="TYO584" s="168"/>
      <c r="TYP584" s="168"/>
      <c r="TYQ584" s="168"/>
      <c r="TYR584" s="168"/>
      <c r="TYS584" s="168"/>
      <c r="TYT584" s="168"/>
      <c r="TYU584" s="168"/>
      <c r="TYV584" s="168"/>
      <c r="TYW584" s="168"/>
      <c r="TYX584" s="168"/>
      <c r="TYY584" s="168"/>
      <c r="TYZ584" s="168"/>
      <c r="TZA584" s="168"/>
      <c r="TZB584" s="168"/>
      <c r="TZC584" s="168"/>
      <c r="TZD584" s="168"/>
      <c r="TZE584" s="168"/>
      <c r="TZF584" s="168"/>
      <c r="TZG584" s="168"/>
      <c r="TZH584" s="168"/>
      <c r="TZI584" s="168"/>
      <c r="TZJ584" s="168"/>
      <c r="TZK584" s="168"/>
      <c r="TZL584" s="168"/>
      <c r="TZM584" s="168"/>
      <c r="TZN584" s="168"/>
      <c r="TZO584" s="168"/>
      <c r="TZP584" s="168"/>
      <c r="TZQ584" s="168"/>
      <c r="TZR584" s="168"/>
      <c r="TZS584" s="168"/>
      <c r="TZT584" s="168"/>
      <c r="TZU584" s="168"/>
      <c r="TZV584" s="168"/>
      <c r="TZW584" s="168"/>
      <c r="TZX584" s="168"/>
      <c r="TZY584" s="168"/>
      <c r="TZZ584" s="168"/>
      <c r="UAA584" s="168"/>
      <c r="UAB584" s="168"/>
      <c r="UAC584" s="168"/>
      <c r="UAD584" s="168"/>
      <c r="UAE584" s="168"/>
      <c r="UAF584" s="168"/>
      <c r="UAG584" s="168"/>
      <c r="UAH584" s="168"/>
      <c r="UAI584" s="168"/>
      <c r="UAJ584" s="168"/>
      <c r="UAK584" s="168"/>
      <c r="UAL584" s="168"/>
      <c r="UAM584" s="168"/>
      <c r="UAN584" s="168"/>
      <c r="UAO584" s="168"/>
      <c r="UAP584" s="168"/>
      <c r="UAQ584" s="168"/>
      <c r="UAR584" s="168"/>
      <c r="UAS584" s="168"/>
      <c r="UAT584" s="168"/>
      <c r="UAU584" s="168"/>
      <c r="UAV584" s="168"/>
      <c r="UAW584" s="168"/>
      <c r="UAX584" s="168"/>
      <c r="UAY584" s="168"/>
      <c r="UAZ584" s="168"/>
      <c r="UBA584" s="168"/>
      <c r="UBB584" s="168"/>
      <c r="UBC584" s="168"/>
      <c r="UBD584" s="168"/>
      <c r="UBE584" s="168"/>
      <c r="UBF584" s="168"/>
      <c r="UBG584" s="168"/>
      <c r="UBH584" s="168"/>
      <c r="UBI584" s="168"/>
      <c r="UBJ584" s="168"/>
      <c r="UBK584" s="168"/>
      <c r="UBL584" s="168"/>
      <c r="UBM584" s="168"/>
      <c r="UBN584" s="168"/>
      <c r="UBO584" s="168"/>
      <c r="UBP584" s="168"/>
      <c r="UBQ584" s="168"/>
      <c r="UBR584" s="168"/>
      <c r="UBS584" s="168"/>
      <c r="UBT584" s="168"/>
      <c r="UBU584" s="168"/>
      <c r="UBV584" s="168"/>
      <c r="UBW584" s="168"/>
      <c r="UBX584" s="168"/>
      <c r="UBY584" s="168"/>
      <c r="UBZ584" s="168"/>
      <c r="UCA584" s="168"/>
      <c r="UCB584" s="168"/>
      <c r="UCC584" s="168"/>
      <c r="UCD584" s="168"/>
      <c r="UCE584" s="168"/>
      <c r="UCF584" s="168"/>
      <c r="UCG584" s="168"/>
      <c r="UCH584" s="168"/>
      <c r="UCI584" s="168"/>
      <c r="UCJ584" s="168"/>
      <c r="UCK584" s="168"/>
      <c r="UCL584" s="168"/>
      <c r="UCM584" s="168"/>
      <c r="UCN584" s="168"/>
      <c r="UCO584" s="168"/>
      <c r="UCP584" s="168"/>
      <c r="UCQ584" s="168"/>
      <c r="UCR584" s="168"/>
      <c r="UCS584" s="168"/>
      <c r="UCT584" s="168"/>
      <c r="UCU584" s="168"/>
      <c r="UCV584" s="168"/>
      <c r="UCW584" s="168"/>
      <c r="UCX584" s="168"/>
      <c r="UCY584" s="168"/>
      <c r="UCZ584" s="168"/>
      <c r="UDA584" s="168"/>
      <c r="UDB584" s="168"/>
      <c r="UDC584" s="168"/>
      <c r="UDD584" s="168"/>
      <c r="UDE584" s="168"/>
      <c r="UDF584" s="168"/>
      <c r="UDG584" s="168"/>
      <c r="UDH584" s="168"/>
      <c r="UDI584" s="168"/>
      <c r="UDJ584" s="168"/>
      <c r="UDK584" s="168"/>
      <c r="UDL584" s="168"/>
      <c r="UDM584" s="168"/>
      <c r="UDN584" s="168"/>
      <c r="UDO584" s="168"/>
      <c r="UDP584" s="168"/>
      <c r="UDQ584" s="168"/>
      <c r="UDR584" s="168"/>
      <c r="UDS584" s="168"/>
      <c r="UDT584" s="168"/>
      <c r="UDU584" s="168"/>
      <c r="UDV584" s="168"/>
      <c r="UDW584" s="168"/>
      <c r="UDX584" s="168"/>
      <c r="UDY584" s="168"/>
      <c r="UDZ584" s="168"/>
      <c r="UEA584" s="168"/>
      <c r="UEB584" s="168"/>
      <c r="UEC584" s="168"/>
      <c r="UED584" s="168"/>
      <c r="UEE584" s="168"/>
      <c r="UEF584" s="168"/>
      <c r="UEG584" s="168"/>
      <c r="UEH584" s="168"/>
      <c r="UEI584" s="168"/>
      <c r="UEJ584" s="168"/>
      <c r="UEK584" s="168"/>
      <c r="UEL584" s="168"/>
      <c r="UEM584" s="168"/>
      <c r="UEN584" s="168"/>
      <c r="UEO584" s="168"/>
      <c r="UEP584" s="168"/>
      <c r="UEQ584" s="168"/>
      <c r="UER584" s="168"/>
      <c r="UES584" s="168"/>
      <c r="UET584" s="168"/>
      <c r="UEU584" s="168"/>
      <c r="UEV584" s="168"/>
      <c r="UEW584" s="168"/>
      <c r="UEX584" s="168"/>
      <c r="UEY584" s="168"/>
      <c r="UEZ584" s="168"/>
      <c r="UFA584" s="168"/>
      <c r="UFB584" s="168"/>
      <c r="UFC584" s="168"/>
      <c r="UFD584" s="168"/>
      <c r="UFE584" s="168"/>
      <c r="UFF584" s="168"/>
      <c r="UFG584" s="168"/>
      <c r="UFH584" s="168"/>
      <c r="UFI584" s="168"/>
      <c r="UFJ584" s="168"/>
      <c r="UFK584" s="168"/>
      <c r="UFL584" s="168"/>
      <c r="UFM584" s="168"/>
      <c r="UFN584" s="168"/>
      <c r="UFO584" s="168"/>
      <c r="UFP584" s="168"/>
      <c r="UFQ584" s="168"/>
      <c r="UFR584" s="168"/>
      <c r="UFS584" s="168"/>
      <c r="UFT584" s="168"/>
      <c r="UFU584" s="168"/>
      <c r="UFV584" s="168"/>
      <c r="UFW584" s="168"/>
      <c r="UFX584" s="168"/>
      <c r="UFY584" s="168"/>
      <c r="UFZ584" s="168"/>
      <c r="UGA584" s="168"/>
      <c r="UGB584" s="168"/>
      <c r="UGC584" s="168"/>
      <c r="UGD584" s="168"/>
      <c r="UGE584" s="168"/>
      <c r="UGF584" s="168"/>
      <c r="UGG584" s="168"/>
      <c r="UGH584" s="168"/>
      <c r="UGI584" s="168"/>
      <c r="UGJ584" s="168"/>
      <c r="UGK584" s="168"/>
      <c r="UGL584" s="168"/>
      <c r="UGM584" s="168"/>
      <c r="UGN584" s="168"/>
      <c r="UGO584" s="168"/>
      <c r="UGP584" s="168"/>
      <c r="UGQ584" s="168"/>
      <c r="UGR584" s="168"/>
      <c r="UGS584" s="168"/>
      <c r="UGT584" s="168"/>
      <c r="UGU584" s="168"/>
      <c r="UGV584" s="168"/>
      <c r="UGW584" s="168"/>
      <c r="UGX584" s="168"/>
      <c r="UGY584" s="168"/>
      <c r="UGZ584" s="168"/>
      <c r="UHA584" s="168"/>
      <c r="UHB584" s="168"/>
      <c r="UHC584" s="168"/>
      <c r="UHD584" s="168"/>
      <c r="UHE584" s="168"/>
      <c r="UHF584" s="168"/>
      <c r="UHG584" s="168"/>
      <c r="UHH584" s="168"/>
      <c r="UHI584" s="168"/>
      <c r="UHJ584" s="168"/>
      <c r="UHK584" s="168"/>
      <c r="UHL584" s="168"/>
      <c r="UHM584" s="168"/>
      <c r="UHN584" s="168"/>
      <c r="UHO584" s="168"/>
      <c r="UHP584" s="168"/>
      <c r="UHQ584" s="168"/>
      <c r="UHR584" s="168"/>
      <c r="UHS584" s="168"/>
      <c r="UHT584" s="168"/>
      <c r="UHU584" s="168"/>
      <c r="UHV584" s="168"/>
      <c r="UHW584" s="168"/>
      <c r="UHX584" s="168"/>
      <c r="UHY584" s="168"/>
      <c r="UHZ584" s="168"/>
      <c r="UIA584" s="168"/>
      <c r="UIB584" s="168"/>
      <c r="UIC584" s="168"/>
      <c r="UID584" s="168"/>
      <c r="UIE584" s="168"/>
      <c r="UIF584" s="168"/>
      <c r="UIG584" s="168"/>
      <c r="UIH584" s="168"/>
      <c r="UII584" s="168"/>
      <c r="UIJ584" s="168"/>
      <c r="UIK584" s="168"/>
      <c r="UIL584" s="168"/>
      <c r="UIM584" s="168"/>
      <c r="UIN584" s="168"/>
      <c r="UIO584" s="168"/>
      <c r="UIP584" s="168"/>
      <c r="UIQ584" s="168"/>
      <c r="UIR584" s="168"/>
      <c r="UIS584" s="168"/>
      <c r="UIT584" s="168"/>
      <c r="UIU584" s="168"/>
      <c r="UIV584" s="168"/>
      <c r="UIW584" s="168"/>
      <c r="UIX584" s="168"/>
      <c r="UIY584" s="168"/>
      <c r="UIZ584" s="168"/>
      <c r="UJA584" s="168"/>
      <c r="UJB584" s="168"/>
      <c r="UJC584" s="168"/>
      <c r="UJD584" s="168"/>
      <c r="UJE584" s="168"/>
      <c r="UJF584" s="168"/>
      <c r="UJG584" s="168"/>
      <c r="UJH584" s="168"/>
      <c r="UJI584" s="168"/>
      <c r="UJJ584" s="168"/>
      <c r="UJK584" s="168"/>
      <c r="UJL584" s="168"/>
      <c r="UJM584" s="168"/>
      <c r="UJN584" s="168"/>
      <c r="UJO584" s="168"/>
      <c r="UJP584" s="168"/>
      <c r="UJQ584" s="168"/>
      <c r="UJR584" s="168"/>
      <c r="UJS584" s="168"/>
      <c r="UJT584" s="168"/>
      <c r="UJU584" s="168"/>
      <c r="UJV584" s="168"/>
      <c r="UJW584" s="168"/>
      <c r="UJX584" s="168"/>
      <c r="UJY584" s="168"/>
      <c r="UJZ584" s="168"/>
      <c r="UKA584" s="168"/>
      <c r="UKB584" s="168"/>
      <c r="UKC584" s="168"/>
      <c r="UKD584" s="168"/>
      <c r="UKE584" s="168"/>
      <c r="UKF584" s="168"/>
      <c r="UKG584" s="168"/>
      <c r="UKH584" s="168"/>
      <c r="UKI584" s="168"/>
      <c r="UKJ584" s="168"/>
      <c r="UKK584" s="168"/>
      <c r="UKL584" s="168"/>
      <c r="UKM584" s="168"/>
      <c r="UKN584" s="168"/>
      <c r="UKO584" s="168"/>
      <c r="UKP584" s="168"/>
      <c r="UKQ584" s="168"/>
      <c r="UKR584" s="168"/>
      <c r="UKS584" s="168"/>
      <c r="UKT584" s="168"/>
      <c r="UKU584" s="168"/>
      <c r="UKV584" s="168"/>
      <c r="UKW584" s="168"/>
      <c r="UKX584" s="168"/>
      <c r="UKY584" s="168"/>
      <c r="UKZ584" s="168"/>
      <c r="ULA584" s="168"/>
      <c r="ULB584" s="168"/>
      <c r="ULC584" s="168"/>
      <c r="ULD584" s="168"/>
      <c r="ULE584" s="168"/>
      <c r="ULF584" s="168"/>
      <c r="ULG584" s="168"/>
      <c r="ULH584" s="168"/>
      <c r="ULI584" s="168"/>
      <c r="ULJ584" s="168"/>
      <c r="ULK584" s="168"/>
      <c r="ULL584" s="168"/>
      <c r="ULM584" s="168"/>
      <c r="ULN584" s="168"/>
      <c r="ULO584" s="168"/>
      <c r="ULP584" s="168"/>
      <c r="ULQ584" s="168"/>
      <c r="ULR584" s="168"/>
      <c r="ULS584" s="168"/>
      <c r="ULT584" s="168"/>
      <c r="ULU584" s="168"/>
      <c r="ULV584" s="168"/>
      <c r="ULW584" s="168"/>
      <c r="ULX584" s="168"/>
      <c r="ULY584" s="168"/>
      <c r="ULZ584" s="168"/>
      <c r="UMA584" s="168"/>
      <c r="UMB584" s="168"/>
      <c r="UMC584" s="168"/>
      <c r="UMD584" s="168"/>
      <c r="UME584" s="168"/>
      <c r="UMF584" s="168"/>
      <c r="UMG584" s="168"/>
      <c r="UMH584" s="168"/>
      <c r="UMI584" s="168"/>
      <c r="UMJ584" s="168"/>
      <c r="UMK584" s="168"/>
      <c r="UML584" s="168"/>
      <c r="UMM584" s="168"/>
      <c r="UMN584" s="168"/>
      <c r="UMO584" s="168"/>
      <c r="UMP584" s="168"/>
      <c r="UMQ584" s="168"/>
      <c r="UMR584" s="168"/>
      <c r="UMS584" s="168"/>
      <c r="UMT584" s="168"/>
      <c r="UMU584" s="168"/>
      <c r="UMV584" s="168"/>
      <c r="UMW584" s="168"/>
      <c r="UMX584" s="168"/>
      <c r="UMY584" s="168"/>
      <c r="UMZ584" s="168"/>
      <c r="UNA584" s="168"/>
      <c r="UNB584" s="168"/>
      <c r="UNC584" s="168"/>
      <c r="UND584" s="168"/>
      <c r="UNE584" s="168"/>
      <c r="UNF584" s="168"/>
      <c r="UNG584" s="168"/>
      <c r="UNH584" s="168"/>
      <c r="UNI584" s="168"/>
      <c r="UNJ584" s="168"/>
      <c r="UNK584" s="168"/>
      <c r="UNL584" s="168"/>
      <c r="UNM584" s="168"/>
      <c r="UNN584" s="168"/>
      <c r="UNO584" s="168"/>
      <c r="UNP584" s="168"/>
      <c r="UNQ584" s="168"/>
      <c r="UNR584" s="168"/>
      <c r="UNS584" s="168"/>
      <c r="UNT584" s="168"/>
      <c r="UNU584" s="168"/>
      <c r="UNV584" s="168"/>
      <c r="UNW584" s="168"/>
      <c r="UNX584" s="168"/>
      <c r="UNY584" s="168"/>
      <c r="UNZ584" s="168"/>
      <c r="UOA584" s="168"/>
      <c r="UOB584" s="168"/>
      <c r="UOC584" s="168"/>
      <c r="UOD584" s="168"/>
      <c r="UOE584" s="168"/>
      <c r="UOF584" s="168"/>
      <c r="UOG584" s="168"/>
      <c r="UOH584" s="168"/>
      <c r="UOI584" s="168"/>
      <c r="UOJ584" s="168"/>
      <c r="UOK584" s="168"/>
      <c r="UOL584" s="168"/>
      <c r="UOM584" s="168"/>
      <c r="UON584" s="168"/>
      <c r="UOO584" s="168"/>
      <c r="UOP584" s="168"/>
      <c r="UOQ584" s="168"/>
      <c r="UOR584" s="168"/>
      <c r="UOS584" s="168"/>
      <c r="UOT584" s="168"/>
      <c r="UOU584" s="168"/>
      <c r="UOV584" s="168"/>
      <c r="UOW584" s="168"/>
      <c r="UOX584" s="168"/>
      <c r="UOY584" s="168"/>
      <c r="UOZ584" s="168"/>
      <c r="UPA584" s="168"/>
      <c r="UPB584" s="168"/>
      <c r="UPC584" s="168"/>
      <c r="UPD584" s="168"/>
      <c r="UPE584" s="168"/>
      <c r="UPF584" s="168"/>
      <c r="UPG584" s="168"/>
      <c r="UPH584" s="168"/>
      <c r="UPI584" s="168"/>
      <c r="UPJ584" s="168"/>
      <c r="UPK584" s="168"/>
      <c r="UPL584" s="168"/>
      <c r="UPM584" s="168"/>
      <c r="UPN584" s="168"/>
      <c r="UPO584" s="168"/>
      <c r="UPP584" s="168"/>
      <c r="UPQ584" s="168"/>
      <c r="UPR584" s="168"/>
      <c r="UPS584" s="168"/>
      <c r="UPT584" s="168"/>
      <c r="UPU584" s="168"/>
      <c r="UPV584" s="168"/>
      <c r="UPW584" s="168"/>
      <c r="UPX584" s="168"/>
      <c r="UPY584" s="168"/>
      <c r="UPZ584" s="168"/>
      <c r="UQA584" s="168"/>
      <c r="UQB584" s="168"/>
      <c r="UQC584" s="168"/>
      <c r="UQD584" s="168"/>
      <c r="UQE584" s="168"/>
      <c r="UQF584" s="168"/>
      <c r="UQG584" s="168"/>
      <c r="UQH584" s="168"/>
      <c r="UQI584" s="168"/>
      <c r="UQJ584" s="168"/>
      <c r="UQK584" s="168"/>
      <c r="UQL584" s="168"/>
      <c r="UQM584" s="168"/>
      <c r="UQN584" s="168"/>
      <c r="UQO584" s="168"/>
      <c r="UQP584" s="168"/>
      <c r="UQQ584" s="168"/>
      <c r="UQR584" s="168"/>
      <c r="UQS584" s="168"/>
      <c r="UQT584" s="168"/>
      <c r="UQU584" s="168"/>
      <c r="UQV584" s="168"/>
      <c r="UQW584" s="168"/>
      <c r="UQX584" s="168"/>
      <c r="UQY584" s="168"/>
      <c r="UQZ584" s="168"/>
      <c r="URA584" s="168"/>
      <c r="URB584" s="168"/>
      <c r="URC584" s="168"/>
      <c r="URD584" s="168"/>
      <c r="URE584" s="168"/>
      <c r="URF584" s="168"/>
      <c r="URG584" s="168"/>
      <c r="URH584" s="168"/>
      <c r="URI584" s="168"/>
      <c r="URJ584" s="168"/>
      <c r="URK584" s="168"/>
      <c r="URL584" s="168"/>
      <c r="URM584" s="168"/>
      <c r="URN584" s="168"/>
      <c r="URO584" s="168"/>
      <c r="URP584" s="168"/>
      <c r="URQ584" s="168"/>
      <c r="URR584" s="168"/>
      <c r="URS584" s="168"/>
      <c r="URT584" s="168"/>
      <c r="URU584" s="168"/>
      <c r="URV584" s="168"/>
      <c r="URW584" s="168"/>
      <c r="URX584" s="168"/>
      <c r="URY584" s="168"/>
      <c r="URZ584" s="168"/>
      <c r="USA584" s="168"/>
      <c r="USB584" s="168"/>
      <c r="USC584" s="168"/>
      <c r="USD584" s="168"/>
      <c r="USE584" s="168"/>
      <c r="USF584" s="168"/>
      <c r="USG584" s="168"/>
      <c r="USH584" s="168"/>
      <c r="USI584" s="168"/>
      <c r="USJ584" s="168"/>
      <c r="USK584" s="168"/>
      <c r="USL584" s="168"/>
      <c r="USM584" s="168"/>
      <c r="USN584" s="168"/>
      <c r="USO584" s="168"/>
      <c r="USP584" s="168"/>
      <c r="USQ584" s="168"/>
      <c r="USR584" s="168"/>
      <c r="USS584" s="168"/>
      <c r="UST584" s="168"/>
      <c r="USU584" s="168"/>
      <c r="USV584" s="168"/>
      <c r="USW584" s="168"/>
      <c r="USX584" s="168"/>
      <c r="USY584" s="168"/>
      <c r="USZ584" s="168"/>
      <c r="UTA584" s="168"/>
      <c r="UTB584" s="168"/>
      <c r="UTC584" s="168"/>
      <c r="UTD584" s="168"/>
      <c r="UTE584" s="168"/>
      <c r="UTF584" s="168"/>
      <c r="UTG584" s="168"/>
      <c r="UTH584" s="168"/>
      <c r="UTI584" s="168"/>
      <c r="UTJ584" s="168"/>
      <c r="UTK584" s="168"/>
      <c r="UTL584" s="168"/>
      <c r="UTM584" s="168"/>
      <c r="UTN584" s="168"/>
      <c r="UTO584" s="168"/>
      <c r="UTP584" s="168"/>
      <c r="UTQ584" s="168"/>
      <c r="UTR584" s="168"/>
      <c r="UTS584" s="168"/>
      <c r="UTT584" s="168"/>
      <c r="UTU584" s="168"/>
      <c r="UTV584" s="168"/>
      <c r="UTW584" s="168"/>
      <c r="UTX584" s="168"/>
      <c r="UTY584" s="168"/>
      <c r="UTZ584" s="168"/>
      <c r="UUA584" s="168"/>
      <c r="UUB584" s="168"/>
      <c r="UUC584" s="168"/>
      <c r="UUD584" s="168"/>
      <c r="UUE584" s="168"/>
      <c r="UUF584" s="168"/>
      <c r="UUG584" s="168"/>
      <c r="UUH584" s="168"/>
      <c r="UUI584" s="168"/>
      <c r="UUJ584" s="168"/>
      <c r="UUK584" s="168"/>
      <c r="UUL584" s="168"/>
      <c r="UUM584" s="168"/>
      <c r="UUN584" s="168"/>
      <c r="UUO584" s="168"/>
      <c r="UUP584" s="168"/>
      <c r="UUQ584" s="168"/>
      <c r="UUR584" s="168"/>
      <c r="UUS584" s="168"/>
      <c r="UUT584" s="168"/>
      <c r="UUU584" s="168"/>
      <c r="UUV584" s="168"/>
      <c r="UUW584" s="168"/>
      <c r="UUX584" s="168"/>
      <c r="UUY584" s="168"/>
      <c r="UUZ584" s="168"/>
      <c r="UVA584" s="168"/>
      <c r="UVB584" s="168"/>
      <c r="UVC584" s="168"/>
      <c r="UVD584" s="168"/>
      <c r="UVE584" s="168"/>
      <c r="UVF584" s="168"/>
      <c r="UVG584" s="168"/>
      <c r="UVH584" s="168"/>
      <c r="UVI584" s="168"/>
      <c r="UVJ584" s="168"/>
      <c r="UVK584" s="168"/>
      <c r="UVL584" s="168"/>
      <c r="UVM584" s="168"/>
      <c r="UVN584" s="168"/>
      <c r="UVO584" s="168"/>
      <c r="UVP584" s="168"/>
      <c r="UVQ584" s="168"/>
      <c r="UVR584" s="168"/>
      <c r="UVS584" s="168"/>
      <c r="UVT584" s="168"/>
      <c r="UVU584" s="168"/>
      <c r="UVV584" s="168"/>
      <c r="UVW584" s="168"/>
      <c r="UVX584" s="168"/>
      <c r="UVY584" s="168"/>
      <c r="UVZ584" s="168"/>
      <c r="UWA584" s="168"/>
      <c r="UWB584" s="168"/>
      <c r="UWC584" s="168"/>
      <c r="UWD584" s="168"/>
      <c r="UWE584" s="168"/>
      <c r="UWF584" s="168"/>
      <c r="UWG584" s="168"/>
      <c r="UWH584" s="168"/>
      <c r="UWI584" s="168"/>
      <c r="UWJ584" s="168"/>
      <c r="UWK584" s="168"/>
      <c r="UWL584" s="168"/>
      <c r="UWM584" s="168"/>
      <c r="UWN584" s="168"/>
      <c r="UWO584" s="168"/>
      <c r="UWP584" s="168"/>
      <c r="UWQ584" s="168"/>
      <c r="UWR584" s="168"/>
      <c r="UWS584" s="168"/>
      <c r="UWT584" s="168"/>
      <c r="UWU584" s="168"/>
      <c r="UWV584" s="168"/>
      <c r="UWW584" s="168"/>
      <c r="UWX584" s="168"/>
      <c r="UWY584" s="168"/>
      <c r="UWZ584" s="168"/>
      <c r="UXA584" s="168"/>
      <c r="UXB584" s="168"/>
      <c r="UXC584" s="168"/>
      <c r="UXD584" s="168"/>
      <c r="UXE584" s="168"/>
      <c r="UXF584" s="168"/>
      <c r="UXG584" s="168"/>
      <c r="UXH584" s="168"/>
      <c r="UXI584" s="168"/>
      <c r="UXJ584" s="168"/>
      <c r="UXK584" s="168"/>
      <c r="UXL584" s="168"/>
      <c r="UXM584" s="168"/>
      <c r="UXN584" s="168"/>
      <c r="UXO584" s="168"/>
      <c r="UXP584" s="168"/>
      <c r="UXQ584" s="168"/>
      <c r="UXR584" s="168"/>
      <c r="UXS584" s="168"/>
      <c r="UXT584" s="168"/>
      <c r="UXU584" s="168"/>
      <c r="UXV584" s="168"/>
      <c r="UXW584" s="168"/>
      <c r="UXX584" s="168"/>
      <c r="UXY584" s="168"/>
      <c r="UXZ584" s="168"/>
      <c r="UYA584" s="168"/>
      <c r="UYB584" s="168"/>
      <c r="UYC584" s="168"/>
      <c r="UYD584" s="168"/>
      <c r="UYE584" s="168"/>
      <c r="UYF584" s="168"/>
      <c r="UYG584" s="168"/>
      <c r="UYH584" s="168"/>
      <c r="UYI584" s="168"/>
      <c r="UYJ584" s="168"/>
      <c r="UYK584" s="168"/>
      <c r="UYL584" s="168"/>
      <c r="UYM584" s="168"/>
      <c r="UYN584" s="168"/>
      <c r="UYO584" s="168"/>
      <c r="UYP584" s="168"/>
      <c r="UYQ584" s="168"/>
      <c r="UYR584" s="168"/>
      <c r="UYS584" s="168"/>
      <c r="UYT584" s="168"/>
      <c r="UYU584" s="168"/>
      <c r="UYV584" s="168"/>
      <c r="UYW584" s="168"/>
      <c r="UYX584" s="168"/>
      <c r="UYY584" s="168"/>
      <c r="UYZ584" s="168"/>
      <c r="UZA584" s="168"/>
      <c r="UZB584" s="168"/>
      <c r="UZC584" s="168"/>
      <c r="UZD584" s="168"/>
      <c r="UZE584" s="168"/>
      <c r="UZF584" s="168"/>
      <c r="UZG584" s="168"/>
      <c r="UZH584" s="168"/>
      <c r="UZI584" s="168"/>
      <c r="UZJ584" s="168"/>
      <c r="UZK584" s="168"/>
      <c r="UZL584" s="168"/>
      <c r="UZM584" s="168"/>
      <c r="UZN584" s="168"/>
      <c r="UZO584" s="168"/>
      <c r="UZP584" s="168"/>
      <c r="UZQ584" s="168"/>
      <c r="UZR584" s="168"/>
      <c r="UZS584" s="168"/>
      <c r="UZT584" s="168"/>
      <c r="UZU584" s="168"/>
      <c r="UZV584" s="168"/>
      <c r="UZW584" s="168"/>
      <c r="UZX584" s="168"/>
      <c r="UZY584" s="168"/>
      <c r="UZZ584" s="168"/>
      <c r="VAA584" s="168"/>
      <c r="VAB584" s="168"/>
      <c r="VAC584" s="168"/>
      <c r="VAD584" s="168"/>
      <c r="VAE584" s="168"/>
      <c r="VAF584" s="168"/>
      <c r="VAG584" s="168"/>
      <c r="VAH584" s="168"/>
      <c r="VAI584" s="168"/>
      <c r="VAJ584" s="168"/>
      <c r="VAK584" s="168"/>
      <c r="VAL584" s="168"/>
      <c r="VAM584" s="168"/>
      <c r="VAN584" s="168"/>
      <c r="VAO584" s="168"/>
      <c r="VAP584" s="168"/>
      <c r="VAQ584" s="168"/>
      <c r="VAR584" s="168"/>
      <c r="VAS584" s="168"/>
      <c r="VAT584" s="168"/>
      <c r="VAU584" s="168"/>
      <c r="VAV584" s="168"/>
      <c r="VAW584" s="168"/>
      <c r="VAX584" s="168"/>
      <c r="VAY584" s="168"/>
      <c r="VAZ584" s="168"/>
      <c r="VBA584" s="168"/>
      <c r="VBB584" s="168"/>
      <c r="VBC584" s="168"/>
      <c r="VBD584" s="168"/>
      <c r="VBE584" s="168"/>
      <c r="VBF584" s="168"/>
      <c r="VBG584" s="168"/>
      <c r="VBH584" s="168"/>
      <c r="VBI584" s="168"/>
      <c r="VBJ584" s="168"/>
      <c r="VBK584" s="168"/>
      <c r="VBL584" s="168"/>
      <c r="VBM584" s="168"/>
      <c r="VBN584" s="168"/>
      <c r="VBO584" s="168"/>
      <c r="VBP584" s="168"/>
      <c r="VBQ584" s="168"/>
      <c r="VBR584" s="168"/>
      <c r="VBS584" s="168"/>
      <c r="VBT584" s="168"/>
      <c r="VBU584" s="168"/>
      <c r="VBV584" s="168"/>
      <c r="VBW584" s="168"/>
      <c r="VBX584" s="168"/>
      <c r="VBY584" s="168"/>
      <c r="VBZ584" s="168"/>
      <c r="VCA584" s="168"/>
      <c r="VCB584" s="168"/>
      <c r="VCC584" s="168"/>
      <c r="VCD584" s="168"/>
      <c r="VCE584" s="168"/>
      <c r="VCF584" s="168"/>
      <c r="VCG584" s="168"/>
      <c r="VCH584" s="168"/>
      <c r="VCI584" s="168"/>
      <c r="VCJ584" s="168"/>
      <c r="VCK584" s="168"/>
      <c r="VCL584" s="168"/>
      <c r="VCM584" s="168"/>
      <c r="VCN584" s="168"/>
      <c r="VCO584" s="168"/>
      <c r="VCP584" s="168"/>
      <c r="VCQ584" s="168"/>
      <c r="VCR584" s="168"/>
      <c r="VCS584" s="168"/>
      <c r="VCT584" s="168"/>
      <c r="VCU584" s="168"/>
      <c r="VCV584" s="168"/>
      <c r="VCW584" s="168"/>
      <c r="VCX584" s="168"/>
      <c r="VCY584" s="168"/>
      <c r="VCZ584" s="168"/>
      <c r="VDA584" s="168"/>
      <c r="VDB584" s="168"/>
      <c r="VDC584" s="168"/>
      <c r="VDD584" s="168"/>
      <c r="VDE584" s="168"/>
      <c r="VDF584" s="168"/>
      <c r="VDG584" s="168"/>
      <c r="VDH584" s="168"/>
      <c r="VDI584" s="168"/>
      <c r="VDJ584" s="168"/>
      <c r="VDK584" s="168"/>
      <c r="VDL584" s="168"/>
      <c r="VDM584" s="168"/>
      <c r="VDN584" s="168"/>
      <c r="VDO584" s="168"/>
      <c r="VDP584" s="168"/>
      <c r="VDQ584" s="168"/>
      <c r="VDR584" s="168"/>
      <c r="VDS584" s="168"/>
      <c r="VDT584" s="168"/>
      <c r="VDU584" s="168"/>
      <c r="VDV584" s="168"/>
      <c r="VDW584" s="168"/>
      <c r="VDX584" s="168"/>
      <c r="VDY584" s="168"/>
      <c r="VDZ584" s="168"/>
      <c r="VEA584" s="168"/>
      <c r="VEB584" s="168"/>
      <c r="VEC584" s="168"/>
      <c r="VED584" s="168"/>
      <c r="VEE584" s="168"/>
      <c r="VEF584" s="168"/>
      <c r="VEG584" s="168"/>
      <c r="VEH584" s="168"/>
      <c r="VEI584" s="168"/>
      <c r="VEJ584" s="168"/>
      <c r="VEK584" s="168"/>
      <c r="VEL584" s="168"/>
      <c r="VEM584" s="168"/>
      <c r="VEN584" s="168"/>
      <c r="VEO584" s="168"/>
      <c r="VEP584" s="168"/>
      <c r="VEQ584" s="168"/>
      <c r="VER584" s="168"/>
      <c r="VES584" s="168"/>
      <c r="VET584" s="168"/>
      <c r="VEU584" s="168"/>
      <c r="VEV584" s="168"/>
      <c r="VEW584" s="168"/>
      <c r="VEX584" s="168"/>
      <c r="VEY584" s="168"/>
      <c r="VEZ584" s="168"/>
      <c r="VFA584" s="168"/>
      <c r="VFB584" s="168"/>
      <c r="VFC584" s="168"/>
      <c r="VFD584" s="168"/>
      <c r="VFE584" s="168"/>
      <c r="VFF584" s="168"/>
      <c r="VFG584" s="168"/>
      <c r="VFH584" s="168"/>
      <c r="VFI584" s="168"/>
      <c r="VFJ584" s="168"/>
      <c r="VFK584" s="168"/>
      <c r="VFL584" s="168"/>
      <c r="VFM584" s="168"/>
      <c r="VFN584" s="168"/>
      <c r="VFO584" s="168"/>
      <c r="VFP584" s="168"/>
      <c r="VFQ584" s="168"/>
      <c r="VFR584" s="168"/>
      <c r="VFS584" s="168"/>
      <c r="VFT584" s="168"/>
      <c r="VFU584" s="168"/>
      <c r="VFV584" s="168"/>
      <c r="VFW584" s="168"/>
      <c r="VFX584" s="168"/>
      <c r="VFY584" s="168"/>
      <c r="VFZ584" s="168"/>
      <c r="VGA584" s="168"/>
      <c r="VGB584" s="168"/>
      <c r="VGC584" s="168"/>
      <c r="VGD584" s="168"/>
      <c r="VGE584" s="168"/>
      <c r="VGF584" s="168"/>
      <c r="VGG584" s="168"/>
      <c r="VGH584" s="168"/>
      <c r="VGI584" s="168"/>
      <c r="VGJ584" s="168"/>
      <c r="VGK584" s="168"/>
      <c r="VGL584" s="168"/>
      <c r="VGM584" s="168"/>
      <c r="VGN584" s="168"/>
      <c r="VGO584" s="168"/>
      <c r="VGP584" s="168"/>
      <c r="VGQ584" s="168"/>
      <c r="VGR584" s="168"/>
      <c r="VGS584" s="168"/>
      <c r="VGT584" s="168"/>
      <c r="VGU584" s="168"/>
      <c r="VGV584" s="168"/>
      <c r="VGW584" s="168"/>
      <c r="VGX584" s="168"/>
      <c r="VGY584" s="168"/>
      <c r="VGZ584" s="168"/>
      <c r="VHA584" s="168"/>
      <c r="VHB584" s="168"/>
      <c r="VHC584" s="168"/>
      <c r="VHD584" s="168"/>
      <c r="VHE584" s="168"/>
      <c r="VHF584" s="168"/>
      <c r="VHG584" s="168"/>
      <c r="VHH584" s="168"/>
      <c r="VHI584" s="168"/>
      <c r="VHJ584" s="168"/>
      <c r="VHK584" s="168"/>
      <c r="VHL584" s="168"/>
      <c r="VHM584" s="168"/>
      <c r="VHN584" s="168"/>
      <c r="VHO584" s="168"/>
      <c r="VHP584" s="168"/>
      <c r="VHQ584" s="168"/>
      <c r="VHR584" s="168"/>
      <c r="VHS584" s="168"/>
      <c r="VHT584" s="168"/>
      <c r="VHU584" s="168"/>
      <c r="VHV584" s="168"/>
      <c r="VHW584" s="168"/>
      <c r="VHX584" s="168"/>
      <c r="VHY584" s="168"/>
      <c r="VHZ584" s="168"/>
      <c r="VIA584" s="168"/>
      <c r="VIB584" s="168"/>
      <c r="VIC584" s="168"/>
      <c r="VID584" s="168"/>
      <c r="VIE584" s="168"/>
      <c r="VIF584" s="168"/>
      <c r="VIG584" s="168"/>
      <c r="VIH584" s="168"/>
      <c r="VII584" s="168"/>
      <c r="VIJ584" s="168"/>
      <c r="VIK584" s="168"/>
      <c r="VIL584" s="168"/>
      <c r="VIM584" s="168"/>
      <c r="VIN584" s="168"/>
      <c r="VIO584" s="168"/>
      <c r="VIP584" s="168"/>
      <c r="VIQ584" s="168"/>
      <c r="VIR584" s="168"/>
      <c r="VIS584" s="168"/>
      <c r="VIT584" s="168"/>
      <c r="VIU584" s="168"/>
      <c r="VIV584" s="168"/>
      <c r="VIW584" s="168"/>
      <c r="VIX584" s="168"/>
      <c r="VIY584" s="168"/>
      <c r="VIZ584" s="168"/>
      <c r="VJA584" s="168"/>
      <c r="VJB584" s="168"/>
      <c r="VJC584" s="168"/>
      <c r="VJD584" s="168"/>
      <c r="VJE584" s="168"/>
      <c r="VJF584" s="168"/>
      <c r="VJG584" s="168"/>
      <c r="VJH584" s="168"/>
      <c r="VJI584" s="168"/>
      <c r="VJJ584" s="168"/>
      <c r="VJK584" s="168"/>
      <c r="VJL584" s="168"/>
      <c r="VJM584" s="168"/>
      <c r="VJN584" s="168"/>
      <c r="VJO584" s="168"/>
      <c r="VJP584" s="168"/>
      <c r="VJQ584" s="168"/>
      <c r="VJR584" s="168"/>
      <c r="VJS584" s="168"/>
      <c r="VJT584" s="168"/>
      <c r="VJU584" s="168"/>
      <c r="VJV584" s="168"/>
      <c r="VJW584" s="168"/>
      <c r="VJX584" s="168"/>
      <c r="VJY584" s="168"/>
      <c r="VJZ584" s="168"/>
      <c r="VKA584" s="168"/>
      <c r="VKB584" s="168"/>
      <c r="VKC584" s="168"/>
      <c r="VKD584" s="168"/>
      <c r="VKE584" s="168"/>
      <c r="VKF584" s="168"/>
      <c r="VKG584" s="168"/>
      <c r="VKH584" s="168"/>
      <c r="VKI584" s="168"/>
      <c r="VKJ584" s="168"/>
      <c r="VKK584" s="168"/>
      <c r="VKL584" s="168"/>
      <c r="VKM584" s="168"/>
      <c r="VKN584" s="168"/>
      <c r="VKO584" s="168"/>
      <c r="VKP584" s="168"/>
      <c r="VKQ584" s="168"/>
      <c r="VKR584" s="168"/>
      <c r="VKS584" s="168"/>
      <c r="VKT584" s="168"/>
      <c r="VKU584" s="168"/>
      <c r="VKV584" s="168"/>
      <c r="VKW584" s="168"/>
      <c r="VKX584" s="168"/>
      <c r="VKY584" s="168"/>
      <c r="VKZ584" s="168"/>
      <c r="VLA584" s="168"/>
      <c r="VLB584" s="168"/>
      <c r="VLC584" s="168"/>
      <c r="VLD584" s="168"/>
      <c r="VLE584" s="168"/>
      <c r="VLF584" s="168"/>
      <c r="VLG584" s="168"/>
      <c r="VLH584" s="168"/>
      <c r="VLI584" s="168"/>
      <c r="VLJ584" s="168"/>
      <c r="VLK584" s="168"/>
      <c r="VLL584" s="168"/>
      <c r="VLM584" s="168"/>
      <c r="VLN584" s="168"/>
      <c r="VLO584" s="168"/>
      <c r="VLP584" s="168"/>
      <c r="VLQ584" s="168"/>
      <c r="VLR584" s="168"/>
      <c r="VLS584" s="168"/>
      <c r="VLT584" s="168"/>
      <c r="VLU584" s="168"/>
      <c r="VLV584" s="168"/>
      <c r="VLW584" s="168"/>
      <c r="VLX584" s="168"/>
      <c r="VLY584" s="168"/>
      <c r="VLZ584" s="168"/>
      <c r="VMA584" s="168"/>
      <c r="VMB584" s="168"/>
      <c r="VMC584" s="168"/>
      <c r="VMD584" s="168"/>
      <c r="VME584" s="168"/>
      <c r="VMF584" s="168"/>
      <c r="VMG584" s="168"/>
      <c r="VMH584" s="168"/>
      <c r="VMI584" s="168"/>
      <c r="VMJ584" s="168"/>
      <c r="VMK584" s="168"/>
      <c r="VML584" s="168"/>
      <c r="VMM584" s="168"/>
      <c r="VMN584" s="168"/>
      <c r="VMO584" s="168"/>
      <c r="VMP584" s="168"/>
      <c r="VMQ584" s="168"/>
      <c r="VMR584" s="168"/>
      <c r="VMS584" s="168"/>
      <c r="VMT584" s="168"/>
      <c r="VMU584" s="168"/>
      <c r="VMV584" s="168"/>
      <c r="VMW584" s="168"/>
      <c r="VMX584" s="168"/>
      <c r="VMY584" s="168"/>
      <c r="VMZ584" s="168"/>
      <c r="VNA584" s="168"/>
      <c r="VNB584" s="168"/>
      <c r="VNC584" s="168"/>
      <c r="VND584" s="168"/>
      <c r="VNE584" s="168"/>
      <c r="VNF584" s="168"/>
      <c r="VNG584" s="168"/>
      <c r="VNH584" s="168"/>
      <c r="VNI584" s="168"/>
      <c r="VNJ584" s="168"/>
      <c r="VNK584" s="168"/>
      <c r="VNL584" s="168"/>
      <c r="VNM584" s="168"/>
      <c r="VNN584" s="168"/>
      <c r="VNO584" s="168"/>
      <c r="VNP584" s="168"/>
      <c r="VNQ584" s="168"/>
      <c r="VNR584" s="168"/>
      <c r="VNS584" s="168"/>
      <c r="VNT584" s="168"/>
      <c r="VNU584" s="168"/>
      <c r="VNV584" s="168"/>
      <c r="VNW584" s="168"/>
      <c r="VNX584" s="168"/>
      <c r="VNY584" s="168"/>
      <c r="VNZ584" s="168"/>
      <c r="VOA584" s="168"/>
      <c r="VOB584" s="168"/>
      <c r="VOC584" s="168"/>
      <c r="VOD584" s="168"/>
      <c r="VOE584" s="168"/>
      <c r="VOF584" s="168"/>
      <c r="VOG584" s="168"/>
      <c r="VOH584" s="168"/>
      <c r="VOI584" s="168"/>
      <c r="VOJ584" s="168"/>
      <c r="VOK584" s="168"/>
      <c r="VOL584" s="168"/>
      <c r="VOM584" s="168"/>
      <c r="VON584" s="168"/>
      <c r="VOO584" s="168"/>
      <c r="VOP584" s="168"/>
      <c r="VOQ584" s="168"/>
      <c r="VOR584" s="168"/>
      <c r="VOS584" s="168"/>
      <c r="VOT584" s="168"/>
      <c r="VOU584" s="168"/>
      <c r="VOV584" s="168"/>
      <c r="VOW584" s="168"/>
      <c r="VOX584" s="168"/>
      <c r="VOY584" s="168"/>
      <c r="VOZ584" s="168"/>
      <c r="VPA584" s="168"/>
      <c r="VPB584" s="168"/>
      <c r="VPC584" s="168"/>
      <c r="VPD584" s="168"/>
      <c r="VPE584" s="168"/>
      <c r="VPF584" s="168"/>
      <c r="VPG584" s="168"/>
      <c r="VPH584" s="168"/>
      <c r="VPI584" s="168"/>
      <c r="VPJ584" s="168"/>
      <c r="VPK584" s="168"/>
      <c r="VPL584" s="168"/>
      <c r="VPM584" s="168"/>
      <c r="VPN584" s="168"/>
      <c r="VPO584" s="168"/>
      <c r="VPP584" s="168"/>
      <c r="VPQ584" s="168"/>
      <c r="VPR584" s="168"/>
      <c r="VPS584" s="168"/>
      <c r="VPT584" s="168"/>
      <c r="VPU584" s="168"/>
      <c r="VPV584" s="168"/>
      <c r="VPW584" s="168"/>
      <c r="VPX584" s="168"/>
      <c r="VPY584" s="168"/>
      <c r="VPZ584" s="168"/>
      <c r="VQA584" s="168"/>
      <c r="VQB584" s="168"/>
      <c r="VQC584" s="168"/>
      <c r="VQD584" s="168"/>
      <c r="VQE584" s="168"/>
      <c r="VQF584" s="168"/>
      <c r="VQG584" s="168"/>
      <c r="VQH584" s="168"/>
      <c r="VQI584" s="168"/>
      <c r="VQJ584" s="168"/>
      <c r="VQK584" s="168"/>
      <c r="VQL584" s="168"/>
      <c r="VQM584" s="168"/>
      <c r="VQN584" s="168"/>
      <c r="VQO584" s="168"/>
      <c r="VQP584" s="168"/>
      <c r="VQQ584" s="168"/>
      <c r="VQR584" s="168"/>
      <c r="VQS584" s="168"/>
      <c r="VQT584" s="168"/>
      <c r="VQU584" s="168"/>
      <c r="VQV584" s="168"/>
      <c r="VQW584" s="168"/>
      <c r="VQX584" s="168"/>
      <c r="VQY584" s="168"/>
      <c r="VQZ584" s="168"/>
      <c r="VRA584" s="168"/>
      <c r="VRB584" s="168"/>
      <c r="VRC584" s="168"/>
      <c r="VRD584" s="168"/>
      <c r="VRE584" s="168"/>
      <c r="VRF584" s="168"/>
      <c r="VRG584" s="168"/>
      <c r="VRH584" s="168"/>
      <c r="VRI584" s="168"/>
      <c r="VRJ584" s="168"/>
      <c r="VRK584" s="168"/>
      <c r="VRL584" s="168"/>
      <c r="VRM584" s="168"/>
      <c r="VRN584" s="168"/>
      <c r="VRO584" s="168"/>
      <c r="VRP584" s="168"/>
      <c r="VRQ584" s="168"/>
      <c r="VRR584" s="168"/>
      <c r="VRS584" s="168"/>
      <c r="VRT584" s="168"/>
      <c r="VRU584" s="168"/>
      <c r="VRV584" s="168"/>
      <c r="VRW584" s="168"/>
      <c r="VRX584" s="168"/>
      <c r="VRY584" s="168"/>
      <c r="VRZ584" s="168"/>
      <c r="VSA584" s="168"/>
      <c r="VSB584" s="168"/>
      <c r="VSC584" s="168"/>
      <c r="VSD584" s="168"/>
      <c r="VSE584" s="168"/>
      <c r="VSF584" s="168"/>
      <c r="VSG584" s="168"/>
      <c r="VSH584" s="168"/>
      <c r="VSI584" s="168"/>
      <c r="VSJ584" s="168"/>
      <c r="VSK584" s="168"/>
      <c r="VSL584" s="168"/>
      <c r="VSM584" s="168"/>
      <c r="VSN584" s="168"/>
      <c r="VSO584" s="168"/>
      <c r="VSP584" s="168"/>
      <c r="VSQ584" s="168"/>
      <c r="VSR584" s="168"/>
      <c r="VSS584" s="168"/>
      <c r="VST584" s="168"/>
      <c r="VSU584" s="168"/>
      <c r="VSV584" s="168"/>
      <c r="VSW584" s="168"/>
      <c r="VSX584" s="168"/>
      <c r="VSY584" s="168"/>
      <c r="VSZ584" s="168"/>
      <c r="VTA584" s="168"/>
      <c r="VTB584" s="168"/>
      <c r="VTC584" s="168"/>
      <c r="VTD584" s="168"/>
      <c r="VTE584" s="168"/>
      <c r="VTF584" s="168"/>
      <c r="VTG584" s="168"/>
      <c r="VTH584" s="168"/>
      <c r="VTI584" s="168"/>
      <c r="VTJ584" s="168"/>
      <c r="VTK584" s="168"/>
      <c r="VTL584" s="168"/>
      <c r="VTM584" s="168"/>
      <c r="VTN584" s="168"/>
      <c r="VTO584" s="168"/>
      <c r="VTP584" s="168"/>
      <c r="VTQ584" s="168"/>
      <c r="VTR584" s="168"/>
      <c r="VTS584" s="168"/>
      <c r="VTT584" s="168"/>
      <c r="VTU584" s="168"/>
      <c r="VTV584" s="168"/>
      <c r="VTW584" s="168"/>
      <c r="VTX584" s="168"/>
      <c r="VTY584" s="168"/>
      <c r="VTZ584" s="168"/>
      <c r="VUA584" s="168"/>
      <c r="VUB584" s="168"/>
      <c r="VUC584" s="168"/>
      <c r="VUD584" s="168"/>
      <c r="VUE584" s="168"/>
      <c r="VUF584" s="168"/>
      <c r="VUG584" s="168"/>
      <c r="VUH584" s="168"/>
      <c r="VUI584" s="168"/>
      <c r="VUJ584" s="168"/>
      <c r="VUK584" s="168"/>
      <c r="VUL584" s="168"/>
      <c r="VUM584" s="168"/>
      <c r="VUN584" s="168"/>
      <c r="VUO584" s="168"/>
      <c r="VUP584" s="168"/>
      <c r="VUQ584" s="168"/>
      <c r="VUR584" s="168"/>
      <c r="VUS584" s="168"/>
      <c r="VUT584" s="168"/>
      <c r="VUU584" s="168"/>
      <c r="VUV584" s="168"/>
      <c r="VUW584" s="168"/>
      <c r="VUX584" s="168"/>
      <c r="VUY584" s="168"/>
      <c r="VUZ584" s="168"/>
      <c r="VVA584" s="168"/>
      <c r="VVB584" s="168"/>
      <c r="VVC584" s="168"/>
      <c r="VVD584" s="168"/>
      <c r="VVE584" s="168"/>
      <c r="VVF584" s="168"/>
      <c r="VVG584" s="168"/>
      <c r="VVH584" s="168"/>
      <c r="VVI584" s="168"/>
      <c r="VVJ584" s="168"/>
      <c r="VVK584" s="168"/>
      <c r="VVL584" s="168"/>
      <c r="VVM584" s="168"/>
      <c r="VVN584" s="168"/>
      <c r="VVO584" s="168"/>
      <c r="VVP584" s="168"/>
      <c r="VVQ584" s="168"/>
      <c r="VVR584" s="168"/>
      <c r="VVS584" s="168"/>
      <c r="VVT584" s="168"/>
      <c r="VVU584" s="168"/>
      <c r="VVV584" s="168"/>
      <c r="VVW584" s="168"/>
      <c r="VVX584" s="168"/>
      <c r="VVY584" s="168"/>
      <c r="VVZ584" s="168"/>
      <c r="VWA584" s="168"/>
      <c r="VWB584" s="168"/>
      <c r="VWC584" s="168"/>
      <c r="VWD584" s="168"/>
      <c r="VWE584" s="168"/>
      <c r="VWF584" s="168"/>
      <c r="VWG584" s="168"/>
      <c r="VWH584" s="168"/>
      <c r="VWI584" s="168"/>
      <c r="VWJ584" s="168"/>
      <c r="VWK584" s="168"/>
      <c r="VWL584" s="168"/>
      <c r="VWM584" s="168"/>
      <c r="VWN584" s="168"/>
      <c r="VWO584" s="168"/>
      <c r="VWP584" s="168"/>
      <c r="VWQ584" s="168"/>
      <c r="VWR584" s="168"/>
      <c r="VWS584" s="168"/>
      <c r="VWT584" s="168"/>
      <c r="VWU584" s="168"/>
      <c r="VWV584" s="168"/>
      <c r="VWW584" s="168"/>
      <c r="VWX584" s="168"/>
      <c r="VWY584" s="168"/>
      <c r="VWZ584" s="168"/>
      <c r="VXA584" s="168"/>
      <c r="VXB584" s="168"/>
      <c r="VXC584" s="168"/>
      <c r="VXD584" s="168"/>
      <c r="VXE584" s="168"/>
      <c r="VXF584" s="168"/>
      <c r="VXG584" s="168"/>
      <c r="VXH584" s="168"/>
      <c r="VXI584" s="168"/>
      <c r="VXJ584" s="168"/>
      <c r="VXK584" s="168"/>
      <c r="VXL584" s="168"/>
      <c r="VXM584" s="168"/>
      <c r="VXN584" s="168"/>
      <c r="VXO584" s="168"/>
      <c r="VXP584" s="168"/>
      <c r="VXQ584" s="168"/>
      <c r="VXR584" s="168"/>
      <c r="VXS584" s="168"/>
      <c r="VXT584" s="168"/>
      <c r="VXU584" s="168"/>
      <c r="VXV584" s="168"/>
      <c r="VXW584" s="168"/>
      <c r="VXX584" s="168"/>
      <c r="VXY584" s="168"/>
      <c r="VXZ584" s="168"/>
      <c r="VYA584" s="168"/>
      <c r="VYB584" s="168"/>
      <c r="VYC584" s="168"/>
      <c r="VYD584" s="168"/>
      <c r="VYE584" s="168"/>
      <c r="VYF584" s="168"/>
      <c r="VYG584" s="168"/>
      <c r="VYH584" s="168"/>
      <c r="VYI584" s="168"/>
      <c r="VYJ584" s="168"/>
      <c r="VYK584" s="168"/>
      <c r="VYL584" s="168"/>
      <c r="VYM584" s="168"/>
      <c r="VYN584" s="168"/>
      <c r="VYO584" s="168"/>
      <c r="VYP584" s="168"/>
      <c r="VYQ584" s="168"/>
      <c r="VYR584" s="168"/>
      <c r="VYS584" s="168"/>
      <c r="VYT584" s="168"/>
      <c r="VYU584" s="168"/>
      <c r="VYV584" s="168"/>
      <c r="VYW584" s="168"/>
      <c r="VYX584" s="168"/>
      <c r="VYY584" s="168"/>
      <c r="VYZ584" s="168"/>
      <c r="VZA584" s="168"/>
      <c r="VZB584" s="168"/>
      <c r="VZC584" s="168"/>
      <c r="VZD584" s="168"/>
      <c r="VZE584" s="168"/>
      <c r="VZF584" s="168"/>
      <c r="VZG584" s="168"/>
      <c r="VZH584" s="168"/>
      <c r="VZI584" s="168"/>
      <c r="VZJ584" s="168"/>
      <c r="VZK584" s="168"/>
      <c r="VZL584" s="168"/>
      <c r="VZM584" s="168"/>
      <c r="VZN584" s="168"/>
      <c r="VZO584" s="168"/>
      <c r="VZP584" s="168"/>
      <c r="VZQ584" s="168"/>
      <c r="VZR584" s="168"/>
      <c r="VZS584" s="168"/>
      <c r="VZT584" s="168"/>
      <c r="VZU584" s="168"/>
      <c r="VZV584" s="168"/>
      <c r="VZW584" s="168"/>
      <c r="VZX584" s="168"/>
      <c r="VZY584" s="168"/>
      <c r="VZZ584" s="168"/>
      <c r="WAA584" s="168"/>
      <c r="WAB584" s="168"/>
      <c r="WAC584" s="168"/>
      <c r="WAD584" s="168"/>
      <c r="WAE584" s="168"/>
      <c r="WAF584" s="168"/>
      <c r="WAG584" s="168"/>
      <c r="WAH584" s="168"/>
      <c r="WAI584" s="168"/>
      <c r="WAJ584" s="168"/>
      <c r="WAK584" s="168"/>
      <c r="WAL584" s="168"/>
      <c r="WAM584" s="168"/>
      <c r="WAN584" s="168"/>
      <c r="WAO584" s="168"/>
      <c r="WAP584" s="168"/>
      <c r="WAQ584" s="168"/>
      <c r="WAR584" s="168"/>
      <c r="WAS584" s="168"/>
      <c r="WAT584" s="168"/>
      <c r="WAU584" s="168"/>
      <c r="WAV584" s="168"/>
      <c r="WAW584" s="168"/>
      <c r="WAX584" s="168"/>
      <c r="WAY584" s="168"/>
      <c r="WAZ584" s="168"/>
      <c r="WBA584" s="168"/>
      <c r="WBB584" s="168"/>
      <c r="WBC584" s="168"/>
      <c r="WBD584" s="168"/>
      <c r="WBE584" s="168"/>
      <c r="WBF584" s="168"/>
      <c r="WBG584" s="168"/>
      <c r="WBH584" s="168"/>
      <c r="WBI584" s="168"/>
      <c r="WBJ584" s="168"/>
      <c r="WBK584" s="168"/>
      <c r="WBL584" s="168"/>
      <c r="WBM584" s="168"/>
      <c r="WBN584" s="168"/>
      <c r="WBO584" s="168"/>
      <c r="WBP584" s="168"/>
      <c r="WBQ584" s="168"/>
      <c r="WBR584" s="168"/>
      <c r="WBS584" s="168"/>
      <c r="WBT584" s="168"/>
      <c r="WBU584" s="168"/>
      <c r="WBV584" s="168"/>
      <c r="WBW584" s="168"/>
      <c r="WBX584" s="168"/>
      <c r="WBY584" s="168"/>
      <c r="WBZ584" s="168"/>
      <c r="WCA584" s="168"/>
      <c r="WCB584" s="168"/>
      <c r="WCC584" s="168"/>
      <c r="WCD584" s="168"/>
      <c r="WCE584" s="168"/>
      <c r="WCF584" s="168"/>
      <c r="WCG584" s="168"/>
      <c r="WCH584" s="168"/>
      <c r="WCI584" s="168"/>
      <c r="WCJ584" s="168"/>
      <c r="WCK584" s="168"/>
      <c r="WCL584" s="168"/>
      <c r="WCM584" s="168"/>
      <c r="WCN584" s="168"/>
      <c r="WCO584" s="168"/>
      <c r="WCP584" s="168"/>
      <c r="WCQ584" s="168"/>
      <c r="WCR584" s="168"/>
      <c r="WCS584" s="168"/>
      <c r="WCT584" s="168"/>
      <c r="WCU584" s="168"/>
      <c r="WCV584" s="168"/>
      <c r="WCW584" s="168"/>
      <c r="WCX584" s="168"/>
      <c r="WCY584" s="168"/>
      <c r="WCZ584" s="168"/>
      <c r="WDA584" s="168"/>
      <c r="WDB584" s="168"/>
      <c r="WDC584" s="168"/>
      <c r="WDD584" s="168"/>
      <c r="WDE584" s="168"/>
      <c r="WDF584" s="168"/>
      <c r="WDG584" s="168"/>
      <c r="WDH584" s="168"/>
      <c r="WDI584" s="168"/>
      <c r="WDJ584" s="168"/>
      <c r="WDK584" s="168"/>
      <c r="WDL584" s="168"/>
      <c r="WDM584" s="168"/>
      <c r="WDN584" s="168"/>
      <c r="WDO584" s="168"/>
      <c r="WDP584" s="168"/>
      <c r="WDQ584" s="168"/>
      <c r="WDR584" s="168"/>
      <c r="WDS584" s="168"/>
      <c r="WDT584" s="168"/>
      <c r="WDU584" s="168"/>
      <c r="WDV584" s="168"/>
      <c r="WDW584" s="168"/>
      <c r="WDX584" s="168"/>
      <c r="WDY584" s="168"/>
      <c r="WDZ584" s="168"/>
      <c r="WEA584" s="168"/>
      <c r="WEB584" s="168"/>
      <c r="WEC584" s="168"/>
      <c r="WED584" s="168"/>
      <c r="WEE584" s="168"/>
      <c r="WEF584" s="168"/>
      <c r="WEG584" s="168"/>
      <c r="WEH584" s="168"/>
      <c r="WEI584" s="168"/>
      <c r="WEJ584" s="168"/>
      <c r="WEK584" s="168"/>
      <c r="WEL584" s="168"/>
      <c r="WEM584" s="168"/>
      <c r="WEN584" s="168"/>
      <c r="WEO584" s="168"/>
      <c r="WEP584" s="168"/>
      <c r="WEQ584" s="168"/>
      <c r="WER584" s="168"/>
      <c r="WES584" s="168"/>
      <c r="WET584" s="168"/>
      <c r="WEU584" s="168"/>
      <c r="WEV584" s="168"/>
      <c r="WEW584" s="168"/>
      <c r="WEX584" s="168"/>
      <c r="WEY584" s="168"/>
      <c r="WEZ584" s="168"/>
      <c r="WFA584" s="168"/>
      <c r="WFB584" s="168"/>
      <c r="WFC584" s="168"/>
      <c r="WFD584" s="168"/>
      <c r="WFE584" s="168"/>
      <c r="WFF584" s="168"/>
      <c r="WFG584" s="168"/>
      <c r="WFH584" s="168"/>
      <c r="WFI584" s="168"/>
      <c r="WFJ584" s="168"/>
      <c r="WFK584" s="168"/>
      <c r="WFL584" s="168"/>
      <c r="WFM584" s="168"/>
      <c r="WFN584" s="168"/>
      <c r="WFO584" s="168"/>
      <c r="WFP584" s="168"/>
      <c r="WFQ584" s="168"/>
      <c r="WFR584" s="168"/>
      <c r="WFS584" s="168"/>
      <c r="WFT584" s="168"/>
      <c r="WFU584" s="168"/>
      <c r="WFV584" s="168"/>
      <c r="WFW584" s="168"/>
      <c r="WFX584" s="168"/>
      <c r="WFY584" s="168"/>
      <c r="WFZ584" s="168"/>
      <c r="WGA584" s="168"/>
      <c r="WGB584" s="168"/>
      <c r="WGC584" s="168"/>
      <c r="WGD584" s="168"/>
      <c r="WGE584" s="168"/>
      <c r="WGF584" s="168"/>
      <c r="WGG584" s="168"/>
      <c r="WGH584" s="168"/>
      <c r="WGI584" s="168"/>
      <c r="WGJ584" s="168"/>
      <c r="WGK584" s="168"/>
      <c r="WGL584" s="168"/>
      <c r="WGM584" s="168"/>
      <c r="WGN584" s="168"/>
      <c r="WGO584" s="168"/>
      <c r="WGP584" s="168"/>
      <c r="WGQ584" s="168"/>
      <c r="WGR584" s="168"/>
      <c r="WGS584" s="168"/>
      <c r="WGT584" s="168"/>
      <c r="WGU584" s="168"/>
      <c r="WGV584" s="168"/>
      <c r="WGW584" s="168"/>
      <c r="WGX584" s="168"/>
      <c r="WGY584" s="168"/>
      <c r="WGZ584" s="168"/>
      <c r="WHA584" s="168"/>
      <c r="WHB584" s="168"/>
      <c r="WHC584" s="168"/>
      <c r="WHD584" s="168"/>
      <c r="WHE584" s="168"/>
      <c r="WHF584" s="168"/>
      <c r="WHG584" s="168"/>
      <c r="WHH584" s="168"/>
      <c r="WHI584" s="168"/>
      <c r="WHJ584" s="168"/>
      <c r="WHK584" s="168"/>
      <c r="WHL584" s="168"/>
      <c r="WHM584" s="168"/>
      <c r="WHN584" s="168"/>
      <c r="WHO584" s="168"/>
      <c r="WHP584" s="168"/>
      <c r="WHQ584" s="168"/>
      <c r="WHR584" s="168"/>
      <c r="WHS584" s="168"/>
      <c r="WHT584" s="168"/>
      <c r="WHU584" s="168"/>
      <c r="WHV584" s="168"/>
      <c r="WHW584" s="168"/>
      <c r="WHX584" s="168"/>
      <c r="WHY584" s="168"/>
      <c r="WHZ584" s="168"/>
      <c r="WIA584" s="168"/>
      <c r="WIB584" s="168"/>
      <c r="WIC584" s="168"/>
      <c r="WID584" s="168"/>
      <c r="WIE584" s="168"/>
      <c r="WIF584" s="168"/>
      <c r="WIG584" s="168"/>
      <c r="WIH584" s="168"/>
      <c r="WII584" s="168"/>
      <c r="WIJ584" s="168"/>
      <c r="WIK584" s="168"/>
      <c r="WIL584" s="168"/>
      <c r="WIM584" s="168"/>
      <c r="WIN584" s="168"/>
      <c r="WIO584" s="168"/>
      <c r="WIP584" s="168"/>
      <c r="WIQ584" s="168"/>
      <c r="WIR584" s="168"/>
      <c r="WIS584" s="168"/>
      <c r="WIT584" s="168"/>
      <c r="WIU584" s="168"/>
      <c r="WIV584" s="168"/>
      <c r="WIW584" s="168"/>
      <c r="WIX584" s="168"/>
      <c r="WIY584" s="168"/>
      <c r="WIZ584" s="168"/>
      <c r="WJA584" s="168"/>
      <c r="WJB584" s="168"/>
      <c r="WJC584" s="168"/>
      <c r="WJD584" s="168"/>
      <c r="WJE584" s="168"/>
      <c r="WJF584" s="168"/>
      <c r="WJG584" s="168"/>
      <c r="WJH584" s="168"/>
      <c r="WJI584" s="168"/>
      <c r="WJJ584" s="168"/>
      <c r="WJK584" s="168"/>
      <c r="WJL584" s="168"/>
      <c r="WJM584" s="168"/>
      <c r="WJN584" s="168"/>
      <c r="WJO584" s="168"/>
      <c r="WJP584" s="168"/>
      <c r="WJQ584" s="168"/>
      <c r="WJR584" s="168"/>
      <c r="WJS584" s="168"/>
      <c r="WJT584" s="168"/>
      <c r="WJU584" s="168"/>
      <c r="WJV584" s="168"/>
      <c r="WJW584" s="168"/>
      <c r="WJX584" s="168"/>
      <c r="WJY584" s="168"/>
      <c r="WJZ584" s="168"/>
      <c r="WKA584" s="168"/>
      <c r="WKB584" s="168"/>
      <c r="WKC584" s="168"/>
      <c r="WKD584" s="168"/>
      <c r="WKE584" s="168"/>
      <c r="WKF584" s="168"/>
      <c r="WKG584" s="168"/>
      <c r="WKH584" s="168"/>
      <c r="WKI584" s="168"/>
      <c r="WKJ584" s="168"/>
      <c r="WKK584" s="168"/>
      <c r="WKL584" s="168"/>
      <c r="WKM584" s="168"/>
      <c r="WKN584" s="168"/>
      <c r="WKO584" s="168"/>
      <c r="WKP584" s="168"/>
      <c r="WKQ584" s="168"/>
      <c r="WKR584" s="168"/>
      <c r="WKS584" s="168"/>
      <c r="WKT584" s="168"/>
      <c r="WKU584" s="168"/>
      <c r="WKV584" s="168"/>
      <c r="WKW584" s="168"/>
      <c r="WKX584" s="168"/>
      <c r="WKY584" s="168"/>
      <c r="WKZ584" s="168"/>
      <c r="WLA584" s="168"/>
      <c r="WLB584" s="168"/>
      <c r="WLC584" s="168"/>
      <c r="WLD584" s="168"/>
      <c r="WLE584" s="168"/>
      <c r="WLF584" s="168"/>
      <c r="WLG584" s="168"/>
      <c r="WLH584" s="168"/>
      <c r="WLI584" s="168"/>
      <c r="WLJ584" s="168"/>
      <c r="WLK584" s="168"/>
      <c r="WLL584" s="168"/>
      <c r="WLM584" s="168"/>
      <c r="WLN584" s="168"/>
      <c r="WLO584" s="168"/>
      <c r="WLP584" s="168"/>
      <c r="WLQ584" s="168"/>
      <c r="WLR584" s="168"/>
      <c r="WLS584" s="168"/>
      <c r="WLT584" s="168"/>
      <c r="WLU584" s="168"/>
      <c r="WLV584" s="168"/>
      <c r="WLW584" s="168"/>
      <c r="WLX584" s="168"/>
      <c r="WLY584" s="168"/>
      <c r="WLZ584" s="168"/>
      <c r="WMA584" s="168"/>
      <c r="WMB584" s="168"/>
      <c r="WMC584" s="168"/>
      <c r="WMD584" s="168"/>
      <c r="WME584" s="168"/>
      <c r="WMF584" s="168"/>
      <c r="WMG584" s="168"/>
      <c r="WMH584" s="168"/>
      <c r="WMI584" s="168"/>
      <c r="WMJ584" s="168"/>
      <c r="WMK584" s="168"/>
      <c r="WML584" s="168"/>
      <c r="WMM584" s="168"/>
      <c r="WMN584" s="168"/>
      <c r="WMO584" s="168"/>
      <c r="WMP584" s="168"/>
      <c r="WMQ584" s="168"/>
      <c r="WMR584" s="168"/>
      <c r="WMS584" s="168"/>
      <c r="WMT584" s="168"/>
      <c r="WMU584" s="168"/>
      <c r="WMV584" s="168"/>
      <c r="WMW584" s="168"/>
      <c r="WMX584" s="168"/>
      <c r="WMY584" s="168"/>
      <c r="WMZ584" s="168"/>
      <c r="WNA584" s="168"/>
      <c r="WNB584" s="168"/>
      <c r="WNC584" s="168"/>
      <c r="WND584" s="168"/>
      <c r="WNE584" s="168"/>
      <c r="WNF584" s="168"/>
      <c r="WNG584" s="168"/>
      <c r="WNH584" s="168"/>
      <c r="WNI584" s="168"/>
      <c r="WNJ584" s="168"/>
      <c r="WNK584" s="168"/>
      <c r="WNL584" s="168"/>
      <c r="WNM584" s="168"/>
      <c r="WNN584" s="168"/>
      <c r="WNO584" s="168"/>
      <c r="WNP584" s="168"/>
      <c r="WNQ584" s="168"/>
      <c r="WNR584" s="168"/>
      <c r="WNS584" s="168"/>
      <c r="WNT584" s="168"/>
      <c r="WNU584" s="168"/>
      <c r="WNV584" s="168"/>
      <c r="WNW584" s="168"/>
      <c r="WNX584" s="168"/>
      <c r="WNY584" s="168"/>
      <c r="WNZ584" s="168"/>
      <c r="WOA584" s="168"/>
      <c r="WOB584" s="168"/>
      <c r="WOC584" s="168"/>
      <c r="WOD584" s="168"/>
      <c r="WOE584" s="168"/>
      <c r="WOF584" s="168"/>
      <c r="WOG584" s="168"/>
      <c r="WOH584" s="168"/>
      <c r="WOI584" s="168"/>
      <c r="WOJ584" s="168"/>
      <c r="WOK584" s="168"/>
      <c r="WOL584" s="168"/>
      <c r="WOM584" s="168"/>
      <c r="WON584" s="168"/>
      <c r="WOO584" s="168"/>
      <c r="WOP584" s="168"/>
      <c r="WOQ584" s="168"/>
      <c r="WOR584" s="168"/>
      <c r="WOS584" s="168"/>
      <c r="WOT584" s="168"/>
      <c r="WOU584" s="168"/>
      <c r="WOV584" s="168"/>
      <c r="WOW584" s="168"/>
      <c r="WOX584" s="168"/>
      <c r="WOY584" s="168"/>
      <c r="WOZ584" s="168"/>
      <c r="WPA584" s="168"/>
      <c r="WPB584" s="168"/>
      <c r="WPC584" s="168"/>
      <c r="WPD584" s="168"/>
      <c r="WPE584" s="168"/>
      <c r="WPF584" s="168"/>
      <c r="WPG584" s="168"/>
      <c r="WPH584" s="168"/>
      <c r="WPI584" s="168"/>
      <c r="WPJ584" s="168"/>
      <c r="WPK584" s="168"/>
      <c r="WPL584" s="168"/>
      <c r="WPM584" s="168"/>
      <c r="WPN584" s="168"/>
      <c r="WPO584" s="168"/>
      <c r="WPP584" s="168"/>
      <c r="WPQ584" s="168"/>
      <c r="WPR584" s="168"/>
      <c r="WPS584" s="168"/>
      <c r="WPT584" s="168"/>
      <c r="WPU584" s="168"/>
      <c r="WPV584" s="168"/>
      <c r="WPW584" s="168"/>
      <c r="WPX584" s="168"/>
      <c r="WPY584" s="168"/>
      <c r="WPZ584" s="168"/>
      <c r="WQA584" s="168"/>
      <c r="WQB584" s="168"/>
      <c r="WQC584" s="168"/>
      <c r="WQD584" s="168"/>
      <c r="WQE584" s="168"/>
      <c r="WQF584" s="168"/>
      <c r="WQG584" s="168"/>
      <c r="WQH584" s="168"/>
      <c r="WQI584" s="168"/>
      <c r="WQJ584" s="168"/>
      <c r="WQK584" s="168"/>
      <c r="WQL584" s="168"/>
      <c r="WQM584" s="168"/>
      <c r="WQN584" s="168"/>
      <c r="WQO584" s="168"/>
      <c r="WQP584" s="168"/>
      <c r="WQQ584" s="168"/>
      <c r="WQR584" s="168"/>
      <c r="WQS584" s="168"/>
      <c r="WQT584" s="168"/>
      <c r="WQU584" s="168"/>
      <c r="WQV584" s="168"/>
      <c r="WQW584" s="168"/>
      <c r="WQX584" s="168"/>
      <c r="WQY584" s="168"/>
      <c r="WQZ584" s="168"/>
      <c r="WRA584" s="168"/>
      <c r="WRB584" s="168"/>
      <c r="WRC584" s="168"/>
      <c r="WRD584" s="168"/>
      <c r="WRE584" s="168"/>
      <c r="WRF584" s="168"/>
      <c r="WRG584" s="168"/>
      <c r="WRH584" s="168"/>
      <c r="WRI584" s="168"/>
      <c r="WRJ584" s="168"/>
      <c r="WRK584" s="168"/>
      <c r="WRL584" s="168"/>
      <c r="WRM584" s="168"/>
      <c r="WRN584" s="168"/>
      <c r="WRO584" s="168"/>
      <c r="WRP584" s="168"/>
      <c r="WRQ584" s="168"/>
      <c r="WRR584" s="168"/>
      <c r="WRS584" s="168"/>
      <c r="WRT584" s="168"/>
      <c r="WRU584" s="168"/>
      <c r="WRV584" s="168"/>
      <c r="WRW584" s="168"/>
      <c r="WRX584" s="168"/>
      <c r="WRY584" s="168"/>
      <c r="WRZ584" s="168"/>
      <c r="WSA584" s="168"/>
      <c r="WSB584" s="168"/>
      <c r="WSC584" s="168"/>
      <c r="WSD584" s="168"/>
      <c r="WSE584" s="168"/>
      <c r="WSF584" s="168"/>
      <c r="WSG584" s="168"/>
      <c r="WSH584" s="168"/>
      <c r="WSI584" s="168"/>
      <c r="WSJ584" s="168"/>
      <c r="WSK584" s="168"/>
      <c r="WSL584" s="168"/>
      <c r="WSM584" s="168"/>
      <c r="WSN584" s="168"/>
      <c r="WSO584" s="168"/>
      <c r="WSP584" s="168"/>
      <c r="WSQ584" s="168"/>
      <c r="WSR584" s="168"/>
      <c r="WSS584" s="168"/>
      <c r="WST584" s="168"/>
      <c r="WSU584" s="168"/>
      <c r="WSV584" s="168"/>
      <c r="WSW584" s="168"/>
      <c r="WSX584" s="168"/>
      <c r="WSY584" s="168"/>
      <c r="WSZ584" s="168"/>
      <c r="WTA584" s="168"/>
      <c r="WTB584" s="168"/>
      <c r="WTC584" s="168"/>
      <c r="WTD584" s="168"/>
      <c r="WTE584" s="168"/>
      <c r="WTF584" s="168"/>
      <c r="WTG584" s="168"/>
      <c r="WTH584" s="168"/>
      <c r="WTI584" s="168"/>
      <c r="WTJ584" s="168"/>
      <c r="WTK584" s="168"/>
      <c r="WTL584" s="168"/>
      <c r="WTM584" s="168"/>
      <c r="WTN584" s="168"/>
      <c r="WTO584" s="168"/>
      <c r="WTP584" s="168"/>
      <c r="WTQ584" s="168"/>
      <c r="WTR584" s="168"/>
      <c r="WTS584" s="168"/>
      <c r="WTT584" s="168"/>
      <c r="WTU584" s="168"/>
      <c r="WTV584" s="168"/>
      <c r="WTW584" s="168"/>
      <c r="WTX584" s="168"/>
      <c r="WTY584" s="168"/>
      <c r="WTZ584" s="168"/>
      <c r="WUA584" s="168"/>
      <c r="WUB584" s="168"/>
      <c r="WUC584" s="168"/>
      <c r="WUD584" s="168"/>
      <c r="WUE584" s="168"/>
      <c r="WUF584" s="168"/>
      <c r="WUG584" s="168"/>
      <c r="WUH584" s="168"/>
      <c r="WUI584" s="168"/>
      <c r="WUJ584" s="168"/>
      <c r="WUK584" s="168"/>
      <c r="WUL584" s="168"/>
      <c r="WUM584" s="168"/>
      <c r="WUN584" s="168"/>
      <c r="WUO584" s="168"/>
      <c r="WUP584" s="168"/>
      <c r="WUQ584" s="168"/>
      <c r="WUR584" s="168"/>
      <c r="WUS584" s="168"/>
      <c r="WUT584" s="168"/>
      <c r="WUU584" s="168"/>
      <c r="WUV584" s="168"/>
      <c r="WUW584" s="168"/>
      <c r="WUX584" s="168"/>
      <c r="WUY584" s="168"/>
      <c r="WUZ584" s="168"/>
      <c r="WVA584" s="168"/>
      <c r="WVB584" s="168"/>
      <c r="WVC584" s="168"/>
      <c r="WVD584" s="168"/>
      <c r="WVE584" s="168"/>
      <c r="WVF584" s="168"/>
      <c r="WVG584" s="168"/>
      <c r="WVH584" s="168"/>
      <c r="WVI584" s="168"/>
      <c r="WVJ584" s="168"/>
      <c r="WVK584" s="168"/>
      <c r="WVL584" s="168"/>
      <c r="WVM584" s="168"/>
      <c r="WVN584" s="168"/>
    </row>
    <row r="585" spans="1:16134" s="20" customFormat="1">
      <c r="A585" s="45">
        <f>MAX($A$54:A584)+0.01</f>
        <v>2.2099999999999955</v>
      </c>
      <c r="B585" s="304" t="s">
        <v>529</v>
      </c>
      <c r="C585" s="177"/>
      <c r="D585" s="177"/>
      <c r="E585" s="128"/>
    </row>
    <row r="586" spans="1:16134" s="20" customFormat="1">
      <c r="B586" s="305" t="s">
        <v>530</v>
      </c>
      <c r="C586" s="40" t="s">
        <v>2</v>
      </c>
      <c r="D586" s="3">
        <v>2</v>
      </c>
      <c r="E586" s="3"/>
      <c r="F586" s="57">
        <f t="shared" ref="F586:F587" si="12">D586*E586</f>
        <v>0</v>
      </c>
    </row>
    <row r="587" spans="1:16134" s="175" customFormat="1">
      <c r="A587" s="20"/>
      <c r="B587" s="306" t="s">
        <v>531</v>
      </c>
      <c r="C587" s="40" t="s">
        <v>2</v>
      </c>
      <c r="D587" s="3">
        <v>2</v>
      </c>
      <c r="E587" s="3"/>
      <c r="F587" s="57">
        <f t="shared" si="12"/>
        <v>0</v>
      </c>
    </row>
    <row r="588" spans="1:16134" s="175" customFormat="1" ht="12.75">
      <c r="A588" s="20"/>
      <c r="B588" s="305"/>
      <c r="C588" s="177"/>
      <c r="D588" s="177"/>
      <c r="E588" s="128"/>
      <c r="F588" s="20"/>
    </row>
    <row r="589" spans="1:16134" s="77" customFormat="1">
      <c r="A589" s="45">
        <f>MAX($A$54:A588)+0.01</f>
        <v>2.2199999999999953</v>
      </c>
      <c r="B589" s="110" t="s">
        <v>212</v>
      </c>
      <c r="C589" s="40" t="s">
        <v>1</v>
      </c>
      <c r="D589" s="3">
        <v>5</v>
      </c>
      <c r="E589" s="3"/>
      <c r="F589" s="57">
        <f>+E589*D589</f>
        <v>0</v>
      </c>
    </row>
    <row r="590" spans="1:16134" s="77" customFormat="1">
      <c r="A590" s="45"/>
      <c r="B590" s="110"/>
      <c r="C590" s="177"/>
      <c r="D590" s="177"/>
      <c r="E590" s="128"/>
      <c r="F590" s="175"/>
    </row>
    <row r="591" spans="1:16134" s="77" customFormat="1" ht="30">
      <c r="A591" s="45">
        <f>MAX($A$54:A590)+0.01</f>
        <v>2.2299999999999951</v>
      </c>
      <c r="B591" s="110" t="s">
        <v>213</v>
      </c>
      <c r="C591" s="40" t="s">
        <v>0</v>
      </c>
      <c r="D591" s="3">
        <v>1</v>
      </c>
      <c r="E591" s="3"/>
      <c r="F591" s="57">
        <f>+E591*D591</f>
        <v>0</v>
      </c>
    </row>
    <row r="592" spans="1:16134" s="77" customFormat="1">
      <c r="A592" s="45"/>
      <c r="B592" s="110"/>
      <c r="C592" s="105"/>
      <c r="D592" s="177"/>
      <c r="E592" s="128"/>
      <c r="F592" s="20"/>
    </row>
    <row r="593" spans="1:6" s="77" customFormat="1" ht="30">
      <c r="A593" s="45">
        <f>MAX($A$54:A592)+0.01</f>
        <v>2.2399999999999949</v>
      </c>
      <c r="B593" s="110" t="s">
        <v>214</v>
      </c>
      <c r="C593" s="40" t="s">
        <v>0</v>
      </c>
      <c r="D593" s="3">
        <v>1</v>
      </c>
      <c r="E593" s="3"/>
      <c r="F593" s="57">
        <f>+E593*D593</f>
        <v>0</v>
      </c>
    </row>
    <row r="594" spans="1:6" s="77" customFormat="1">
      <c r="A594" s="45"/>
      <c r="B594" s="110"/>
      <c r="C594" s="105"/>
      <c r="D594" s="177"/>
      <c r="E594" s="128"/>
      <c r="F594" s="20"/>
    </row>
    <row r="595" spans="1:6" s="77" customFormat="1">
      <c r="A595" s="45">
        <f>MAX($A$54:A594)+0.01</f>
        <v>2.2499999999999947</v>
      </c>
      <c r="B595" s="110" t="s">
        <v>215</v>
      </c>
      <c r="C595" s="40" t="s">
        <v>216</v>
      </c>
      <c r="D595" s="3">
        <v>1</v>
      </c>
      <c r="E595" s="3"/>
      <c r="F595" s="57">
        <f>+E595*D595</f>
        <v>0</v>
      </c>
    </row>
    <row r="596" spans="1:6" s="77" customFormat="1">
      <c r="A596" s="45"/>
      <c r="B596" s="110"/>
      <c r="C596" s="176"/>
      <c r="D596" s="176"/>
      <c r="E596" s="182"/>
      <c r="F596" s="20"/>
    </row>
    <row r="597" spans="1:6" s="77" customFormat="1" ht="30">
      <c r="A597" s="45">
        <f>MAX($A$54:A596)+0.01</f>
        <v>2.2599999999999945</v>
      </c>
      <c r="B597" s="110" t="s">
        <v>217</v>
      </c>
      <c r="C597" s="40" t="s">
        <v>216</v>
      </c>
      <c r="D597" s="3">
        <v>1</v>
      </c>
      <c r="E597" s="3"/>
      <c r="F597" s="57">
        <f>D597*E597</f>
        <v>0</v>
      </c>
    </row>
    <row r="598" spans="1:6" s="77" customFormat="1">
      <c r="A598" s="109"/>
      <c r="B598" s="110"/>
      <c r="C598" s="179"/>
      <c r="D598" s="179"/>
      <c r="E598" s="183"/>
      <c r="F598" s="180"/>
    </row>
    <row r="599" spans="1:6" s="77" customFormat="1" ht="45">
      <c r="A599" s="45">
        <f>MAX($A$54:A598)+0.01</f>
        <v>2.2699999999999942</v>
      </c>
      <c r="B599" s="110" t="s">
        <v>218</v>
      </c>
      <c r="C599" s="179"/>
      <c r="D599" s="179"/>
      <c r="E599" s="180"/>
      <c r="F599" s="180"/>
    </row>
    <row r="600" spans="1:6" s="77" customFormat="1">
      <c r="A600" s="109"/>
      <c r="B600" s="110" t="s">
        <v>219</v>
      </c>
      <c r="C600" s="40" t="s">
        <v>216</v>
      </c>
      <c r="D600" s="3">
        <v>1</v>
      </c>
      <c r="E600" s="3"/>
      <c r="F600" s="57">
        <f>D600*E600</f>
        <v>0</v>
      </c>
    </row>
    <row r="601" spans="1:6" s="77" customFormat="1">
      <c r="A601" s="109"/>
      <c r="B601" s="110"/>
      <c r="C601" s="177"/>
      <c r="D601" s="177"/>
      <c r="E601" s="184"/>
      <c r="F601" s="175"/>
    </row>
    <row r="602" spans="1:6" s="77" customFormat="1">
      <c r="A602" s="72"/>
      <c r="B602" s="82" t="s">
        <v>44</v>
      </c>
      <c r="C602" s="66"/>
      <c r="D602" s="76"/>
      <c r="E602" s="68"/>
      <c r="F602" s="13"/>
    </row>
    <row r="603" spans="1:6" s="77" customFormat="1">
      <c r="A603" s="72"/>
      <c r="B603" s="110"/>
      <c r="C603" s="66"/>
      <c r="D603" s="76"/>
      <c r="E603" s="68"/>
      <c r="F603" s="13"/>
    </row>
    <row r="604" spans="1:6" s="77" customFormat="1" ht="165">
      <c r="A604" s="45">
        <f>MAX($A$54:A603)+0.01</f>
        <v>2.279999999999994</v>
      </c>
      <c r="B604" s="110" t="s">
        <v>45</v>
      </c>
      <c r="C604" s="122"/>
      <c r="D604" s="44"/>
      <c r="E604" s="123"/>
      <c r="F604" s="124"/>
    </row>
    <row r="605" spans="1:6" s="77" customFormat="1">
      <c r="A605" s="46"/>
      <c r="B605" s="110" t="s">
        <v>46</v>
      </c>
      <c r="C605" s="40" t="s">
        <v>2</v>
      </c>
      <c r="D605" s="43">
        <v>2</v>
      </c>
      <c r="E605" s="3"/>
      <c r="F605" s="3">
        <f t="shared" ref="F605:F608" si="13">+E605*D605</f>
        <v>0</v>
      </c>
    </row>
    <row r="606" spans="1:6" s="77" customFormat="1" ht="30">
      <c r="A606" s="46"/>
      <c r="B606" s="110" t="s">
        <v>47</v>
      </c>
      <c r="C606" s="40" t="s">
        <v>2</v>
      </c>
      <c r="D606" s="43">
        <v>2</v>
      </c>
      <c r="E606" s="3"/>
      <c r="F606" s="3">
        <f t="shared" si="13"/>
        <v>0</v>
      </c>
    </row>
    <row r="607" spans="1:6" s="77" customFormat="1">
      <c r="A607" s="46"/>
      <c r="B607" s="110" t="s">
        <v>48</v>
      </c>
      <c r="C607" s="40" t="s">
        <v>2</v>
      </c>
      <c r="D607" s="43">
        <v>2</v>
      </c>
      <c r="E607" s="3"/>
      <c r="F607" s="3">
        <f t="shared" si="13"/>
        <v>0</v>
      </c>
    </row>
    <row r="608" spans="1:6" s="77" customFormat="1">
      <c r="A608" s="46"/>
      <c r="B608" s="110" t="s">
        <v>49</v>
      </c>
      <c r="C608" s="40" t="s">
        <v>2</v>
      </c>
      <c r="D608" s="43">
        <v>2</v>
      </c>
      <c r="E608" s="3"/>
      <c r="F608" s="3">
        <f t="shared" si="13"/>
        <v>0</v>
      </c>
    </row>
    <row r="609" spans="1:6" s="77" customFormat="1">
      <c r="A609" s="46"/>
      <c r="B609" s="110"/>
      <c r="C609" s="40"/>
      <c r="D609" s="66"/>
      <c r="E609" s="51"/>
      <c r="F609" s="51"/>
    </row>
    <row r="610" spans="1:6" s="77" customFormat="1" ht="225">
      <c r="A610" s="50">
        <f>MAX($A$16:A609)+0.01</f>
        <v>2.2899999999999938</v>
      </c>
      <c r="B610" s="4" t="s">
        <v>326</v>
      </c>
      <c r="C610" s="5"/>
      <c r="D610" s="261"/>
      <c r="E610" s="262"/>
      <c r="F610" s="263"/>
    </row>
    <row r="611" spans="1:6" s="77" customFormat="1">
      <c r="A611" s="46"/>
      <c r="B611" s="4" t="s">
        <v>46</v>
      </c>
      <c r="C611" s="5" t="s">
        <v>2</v>
      </c>
      <c r="D611" s="43">
        <v>1</v>
      </c>
      <c r="E611" s="3"/>
      <c r="F611" s="3">
        <f t="shared" ref="F611:F616" si="14">+E611*D611</f>
        <v>0</v>
      </c>
    </row>
    <row r="612" spans="1:6" s="77" customFormat="1" ht="30">
      <c r="A612" s="46"/>
      <c r="B612" s="4" t="s">
        <v>47</v>
      </c>
      <c r="C612" s="5" t="s">
        <v>2</v>
      </c>
      <c r="D612" s="43">
        <v>1</v>
      </c>
      <c r="E612" s="3"/>
      <c r="F612" s="3">
        <f t="shared" si="14"/>
        <v>0</v>
      </c>
    </row>
    <row r="613" spans="1:6" s="77" customFormat="1">
      <c r="A613" s="46"/>
      <c r="B613" s="4" t="s">
        <v>327</v>
      </c>
      <c r="C613" s="5" t="s">
        <v>2</v>
      </c>
      <c r="D613" s="43">
        <v>1</v>
      </c>
      <c r="E613" s="3"/>
      <c r="F613" s="3">
        <f t="shared" si="14"/>
        <v>0</v>
      </c>
    </row>
    <row r="614" spans="1:6" s="83" customFormat="1">
      <c r="A614" s="46"/>
      <c r="B614" s="4" t="s">
        <v>328</v>
      </c>
      <c r="C614" s="5" t="s">
        <v>2</v>
      </c>
      <c r="D614" s="43">
        <v>1</v>
      </c>
      <c r="E614" s="3"/>
      <c r="F614" s="3">
        <f t="shared" si="14"/>
        <v>0</v>
      </c>
    </row>
    <row r="615" spans="1:6" s="83" customFormat="1">
      <c r="A615" s="46"/>
      <c r="B615" s="4" t="s">
        <v>329</v>
      </c>
      <c r="C615" s="5" t="s">
        <v>2</v>
      </c>
      <c r="D615" s="43">
        <v>1</v>
      </c>
      <c r="E615" s="3"/>
      <c r="F615" s="3">
        <f t="shared" si="14"/>
        <v>0</v>
      </c>
    </row>
    <row r="616" spans="1:6" s="83" customFormat="1" ht="30">
      <c r="A616" s="46"/>
      <c r="B616" s="4" t="s">
        <v>330</v>
      </c>
      <c r="C616" s="5" t="s">
        <v>2</v>
      </c>
      <c r="D616" s="43">
        <v>1</v>
      </c>
      <c r="E616" s="3"/>
      <c r="F616" s="3">
        <f t="shared" si="14"/>
        <v>0</v>
      </c>
    </row>
    <row r="617" spans="1:6" s="83" customFormat="1">
      <c r="A617" s="46"/>
      <c r="B617" s="4"/>
      <c r="C617" s="5"/>
      <c r="D617" s="22"/>
      <c r="E617" s="154"/>
      <c r="F617" s="154"/>
    </row>
    <row r="618" spans="1:6" s="83" customFormat="1" ht="60">
      <c r="A618" s="50">
        <f>MAX($A$16:A617)+0.01</f>
        <v>2.2999999999999936</v>
      </c>
      <c r="B618" s="110" t="s">
        <v>142</v>
      </c>
      <c r="C618" s="40"/>
      <c r="D618" s="125"/>
      <c r="E618" s="114"/>
      <c r="F618" s="114"/>
    </row>
    <row r="619" spans="1:6" s="41" customFormat="1">
      <c r="A619" s="46"/>
      <c r="B619" s="110" t="s">
        <v>50</v>
      </c>
      <c r="C619" s="40" t="s">
        <v>2</v>
      </c>
      <c r="D619" s="43">
        <v>2</v>
      </c>
      <c r="E619" s="3"/>
      <c r="F619" s="3">
        <f t="shared" ref="F619" si="15">+E619*D619</f>
        <v>0</v>
      </c>
    </row>
    <row r="620" spans="1:6" s="41" customFormat="1">
      <c r="A620" s="126"/>
      <c r="B620" s="110"/>
      <c r="C620" s="40"/>
      <c r="D620" s="125"/>
      <c r="E620" s="114"/>
      <c r="F620" s="114"/>
    </row>
    <row r="621" spans="1:6" s="41" customFormat="1" ht="90">
      <c r="A621" s="50">
        <f>MAX($A$13:A620)+0.01</f>
        <v>2.3099999999999934</v>
      </c>
      <c r="B621" s="110" t="s">
        <v>51</v>
      </c>
      <c r="C621" s="40"/>
      <c r="D621" s="125"/>
      <c r="E621" s="114"/>
      <c r="F621" s="114"/>
    </row>
    <row r="622" spans="1:6" s="13" customFormat="1">
      <c r="A622" s="126"/>
      <c r="B622" s="110" t="s">
        <v>52</v>
      </c>
      <c r="C622" s="40" t="s">
        <v>2</v>
      </c>
      <c r="D622" s="43">
        <v>2</v>
      </c>
      <c r="E622" s="3"/>
      <c r="F622" s="3">
        <f>+E622*D622</f>
        <v>0</v>
      </c>
    </row>
    <row r="623" spans="1:6" s="13" customFormat="1">
      <c r="A623" s="126"/>
      <c r="B623" s="110"/>
      <c r="C623" s="40"/>
      <c r="D623" s="125"/>
      <c r="E623" s="114"/>
      <c r="F623" s="114"/>
    </row>
    <row r="624" spans="1:6" s="67" customFormat="1" ht="90">
      <c r="A624" s="45">
        <f>MAX($A$14:A623)+0.01</f>
        <v>2.3199999999999932</v>
      </c>
      <c r="B624" s="110" t="s">
        <v>165</v>
      </c>
      <c r="C624" s="66"/>
      <c r="D624" s="61"/>
      <c r="E624" s="62"/>
      <c r="F624" s="13"/>
    </row>
    <row r="625" spans="1:6" s="67" customFormat="1" ht="15" customHeight="1">
      <c r="A625" s="47"/>
      <c r="B625" s="110" t="s">
        <v>53</v>
      </c>
      <c r="C625" s="66"/>
      <c r="D625" s="61"/>
      <c r="E625" s="62"/>
      <c r="F625" s="13"/>
    </row>
    <row r="626" spans="1:6" s="152" customFormat="1">
      <c r="A626" s="13"/>
      <c r="B626" s="110" t="s">
        <v>149</v>
      </c>
      <c r="C626" s="40" t="s">
        <v>2</v>
      </c>
      <c r="D626" s="3">
        <v>2</v>
      </c>
      <c r="E626" s="3"/>
      <c r="F626" s="3">
        <f>+E626*D626</f>
        <v>0</v>
      </c>
    </row>
    <row r="627" spans="1:6" s="152" customFormat="1">
      <c r="A627" s="46"/>
      <c r="B627" s="110"/>
      <c r="C627" s="5"/>
      <c r="D627" s="22"/>
      <c r="E627" s="156"/>
      <c r="F627" s="2"/>
    </row>
    <row r="628" spans="1:6" s="265" customFormat="1" ht="150">
      <c r="A628" s="50">
        <f>MAX($A$11:A627)+0.01</f>
        <v>2.329999999999993</v>
      </c>
      <c r="B628" s="4" t="s">
        <v>331</v>
      </c>
      <c r="C628" s="5"/>
      <c r="D628" s="22"/>
      <c r="E628" s="2"/>
      <c r="F628" s="2"/>
    </row>
    <row r="629" spans="1:6" s="265" customFormat="1">
      <c r="A629" s="46"/>
      <c r="B629" s="4" t="s">
        <v>332</v>
      </c>
      <c r="C629" s="5"/>
      <c r="D629" s="22"/>
      <c r="E629" s="2"/>
      <c r="F629" s="2"/>
    </row>
    <row r="630" spans="1:6" s="266" customFormat="1">
      <c r="A630" s="46"/>
      <c r="B630" s="4" t="s">
        <v>333</v>
      </c>
      <c r="C630" s="5" t="s">
        <v>2</v>
      </c>
      <c r="D630" s="43">
        <v>1</v>
      </c>
      <c r="E630" s="3"/>
      <c r="F630" s="3">
        <f>+E630*D630</f>
        <v>0</v>
      </c>
    </row>
    <row r="631" spans="1:6" s="26" customFormat="1">
      <c r="A631" s="47"/>
      <c r="B631" s="4"/>
      <c r="C631" s="21"/>
      <c r="D631" s="22"/>
      <c r="E631" s="2"/>
      <c r="F631" s="2"/>
    </row>
    <row r="632" spans="1:6" s="13" customFormat="1" ht="60">
      <c r="A632" s="45">
        <f>MAX($A$16:A631)+0.01</f>
        <v>2.3399999999999928</v>
      </c>
      <c r="B632" s="110" t="s">
        <v>183</v>
      </c>
      <c r="C632" s="5" t="s">
        <v>0</v>
      </c>
      <c r="D632" s="3">
        <v>2</v>
      </c>
      <c r="E632" s="3"/>
      <c r="F632" s="3">
        <f>+E632*D632</f>
        <v>0</v>
      </c>
    </row>
    <row r="633" spans="1:6" s="13" customFormat="1">
      <c r="A633" s="47"/>
      <c r="B633" s="110"/>
      <c r="C633" s="66"/>
      <c r="D633" s="66"/>
    </row>
    <row r="634" spans="1:6" s="71" customFormat="1">
      <c r="A634" s="50">
        <f>MAX($A$13:A633)+0.01</f>
        <v>2.3499999999999925</v>
      </c>
      <c r="B634" s="110" t="s">
        <v>54</v>
      </c>
      <c r="C634" s="40"/>
      <c r="D634" s="61"/>
      <c r="E634" s="68"/>
      <c r="F634" s="13"/>
    </row>
    <row r="635" spans="1:6" s="71" customFormat="1" ht="30">
      <c r="A635" s="46"/>
      <c r="B635" s="110" t="s">
        <v>55</v>
      </c>
      <c r="C635" s="40"/>
      <c r="D635" s="61"/>
      <c r="E635" s="68"/>
      <c r="F635" s="13"/>
    </row>
    <row r="636" spans="1:6" s="71" customFormat="1">
      <c r="A636" s="46"/>
      <c r="B636" s="110" t="s">
        <v>56</v>
      </c>
      <c r="C636" s="40"/>
      <c r="D636" s="61"/>
      <c r="E636" s="68"/>
      <c r="F636" s="13"/>
    </row>
    <row r="637" spans="1:6" s="71" customFormat="1">
      <c r="A637" s="46"/>
      <c r="B637" s="110" t="s">
        <v>57</v>
      </c>
      <c r="C637" s="40"/>
      <c r="D637" s="61"/>
      <c r="E637" s="68"/>
      <c r="F637" s="13"/>
    </row>
    <row r="638" spans="1:6" s="71" customFormat="1">
      <c r="A638" s="46"/>
      <c r="B638" s="110" t="s">
        <v>58</v>
      </c>
      <c r="C638" s="40" t="s">
        <v>2</v>
      </c>
      <c r="D638" s="43">
        <v>1</v>
      </c>
      <c r="E638" s="3"/>
      <c r="F638" s="3">
        <f>D638*E638</f>
        <v>0</v>
      </c>
    </row>
    <row r="639" spans="1:6" s="71" customFormat="1">
      <c r="A639" s="46"/>
      <c r="B639" s="110"/>
      <c r="C639" s="40"/>
      <c r="D639" s="61"/>
      <c r="E639" s="68"/>
      <c r="F639" s="13"/>
    </row>
    <row r="640" spans="1:6" s="71" customFormat="1">
      <c r="A640" s="50">
        <f>MAX($A$13:A639)+0.01</f>
        <v>2.3599999999999923</v>
      </c>
      <c r="B640" s="110" t="s">
        <v>59</v>
      </c>
      <c r="C640" s="40"/>
      <c r="D640" s="61"/>
      <c r="E640" s="68"/>
      <c r="F640" s="13"/>
    </row>
    <row r="641" spans="1:6" s="71" customFormat="1">
      <c r="A641" s="127"/>
      <c r="B641" s="110" t="s">
        <v>60</v>
      </c>
      <c r="C641" s="113"/>
      <c r="D641" s="125"/>
      <c r="E641" s="114"/>
      <c r="F641" s="114"/>
    </row>
    <row r="642" spans="1:6" s="78" customFormat="1">
      <c r="A642" s="127"/>
      <c r="B642" s="110" t="s">
        <v>61</v>
      </c>
      <c r="C642" s="113"/>
      <c r="D642" s="125"/>
      <c r="E642" s="114"/>
      <c r="F642" s="114"/>
    </row>
    <row r="643" spans="1:6" s="78" customFormat="1">
      <c r="A643" s="127"/>
      <c r="B643" s="110" t="s">
        <v>62</v>
      </c>
      <c r="C643" s="113"/>
      <c r="D643" s="125"/>
      <c r="E643" s="114"/>
      <c r="F643" s="114"/>
    </row>
    <row r="644" spans="1:6" s="26" customFormat="1">
      <c r="A644" s="127"/>
      <c r="B644" s="110" t="s">
        <v>63</v>
      </c>
      <c r="C644" s="113"/>
      <c r="D644" s="125"/>
      <c r="E644" s="114"/>
      <c r="F644" s="114"/>
    </row>
    <row r="645" spans="1:6" s="13" customFormat="1">
      <c r="A645" s="127"/>
      <c r="B645" s="110" t="s">
        <v>64</v>
      </c>
      <c r="C645" s="113"/>
      <c r="D645" s="125"/>
      <c r="E645" s="114"/>
      <c r="F645" s="114"/>
    </row>
    <row r="646" spans="1:6" s="13" customFormat="1">
      <c r="A646" s="127"/>
      <c r="B646" s="110" t="s">
        <v>65</v>
      </c>
      <c r="C646" s="113"/>
      <c r="D646" s="125"/>
      <c r="E646" s="114"/>
      <c r="F646" s="114"/>
    </row>
    <row r="647" spans="1:6" s="13" customFormat="1">
      <c r="A647" s="127"/>
      <c r="B647" s="110" t="s">
        <v>66</v>
      </c>
      <c r="C647" s="113"/>
      <c r="D647" s="125"/>
      <c r="E647" s="114"/>
      <c r="F647" s="114"/>
    </row>
    <row r="648" spans="1:6" s="75" customFormat="1" ht="30">
      <c r="A648" s="127"/>
      <c r="B648" s="110" t="s">
        <v>169</v>
      </c>
      <c r="C648" s="113"/>
      <c r="D648" s="125"/>
      <c r="E648" s="114"/>
      <c r="F648" s="114"/>
    </row>
    <row r="649" spans="1:6" s="75" customFormat="1" ht="30">
      <c r="A649" s="127"/>
      <c r="B649" s="110" t="s">
        <v>170</v>
      </c>
      <c r="C649" s="113"/>
      <c r="D649" s="125"/>
      <c r="E649" s="114"/>
      <c r="F649" s="114"/>
    </row>
    <row r="650" spans="1:6" s="75" customFormat="1">
      <c r="A650" s="127"/>
      <c r="B650" s="110" t="s">
        <v>67</v>
      </c>
      <c r="C650" s="113"/>
      <c r="D650" s="125"/>
      <c r="E650" s="114"/>
      <c r="F650" s="114"/>
    </row>
    <row r="651" spans="1:6" s="75" customFormat="1">
      <c r="A651" s="127"/>
      <c r="B651" s="110" t="s">
        <v>68</v>
      </c>
      <c r="C651" s="113"/>
      <c r="D651" s="125"/>
      <c r="E651" s="114"/>
      <c r="F651" s="114"/>
    </row>
    <row r="652" spans="1:6" s="75" customFormat="1">
      <c r="A652" s="127"/>
      <c r="B652" s="110" t="s">
        <v>69</v>
      </c>
      <c r="C652" s="113"/>
      <c r="D652" s="125"/>
      <c r="E652" s="114"/>
      <c r="F652" s="114"/>
    </row>
    <row r="653" spans="1:6" s="75" customFormat="1">
      <c r="A653" s="127"/>
      <c r="B653" s="110" t="s">
        <v>171</v>
      </c>
      <c r="C653" s="113"/>
      <c r="D653" s="125"/>
      <c r="E653" s="114"/>
      <c r="F653" s="114"/>
    </row>
    <row r="654" spans="1:6" s="155" customFormat="1">
      <c r="A654" s="127"/>
      <c r="B654" s="110" t="s">
        <v>143</v>
      </c>
      <c r="C654" s="113"/>
      <c r="D654" s="125"/>
      <c r="E654" s="114"/>
      <c r="F654" s="114"/>
    </row>
    <row r="655" spans="1:6" s="2" customFormat="1">
      <c r="A655" s="127"/>
      <c r="B655" s="110" t="s">
        <v>70</v>
      </c>
      <c r="C655" s="113"/>
      <c r="D655" s="125"/>
      <c r="E655" s="114"/>
      <c r="F655" s="114"/>
    </row>
    <row r="656" spans="1:6" s="2" customFormat="1">
      <c r="A656" s="127"/>
      <c r="B656" s="110" t="s">
        <v>172</v>
      </c>
      <c r="C656" s="113"/>
      <c r="D656" s="125"/>
      <c r="E656" s="114"/>
      <c r="F656" s="114"/>
    </row>
    <row r="657" spans="1:6" s="11" customFormat="1">
      <c r="A657" s="127"/>
      <c r="B657" s="110" t="s">
        <v>173</v>
      </c>
      <c r="C657" s="113"/>
      <c r="D657" s="125"/>
      <c r="E657" s="114"/>
      <c r="F657" s="114"/>
    </row>
    <row r="658" spans="1:6" s="11" customFormat="1">
      <c r="A658" s="127"/>
      <c r="B658" s="110" t="s">
        <v>174</v>
      </c>
      <c r="C658" s="113"/>
      <c r="D658" s="125"/>
      <c r="E658" s="114"/>
      <c r="F658" s="114"/>
    </row>
    <row r="659" spans="1:6" s="2" customFormat="1">
      <c r="A659" s="127"/>
      <c r="B659" s="110" t="s">
        <v>175</v>
      </c>
      <c r="C659" s="113"/>
      <c r="D659" s="125"/>
      <c r="E659" s="114"/>
      <c r="F659" s="114"/>
    </row>
    <row r="660" spans="1:6" s="77" customFormat="1">
      <c r="A660" s="127"/>
      <c r="B660" s="110" t="s">
        <v>176</v>
      </c>
      <c r="C660" s="113"/>
      <c r="D660" s="125"/>
      <c r="E660" s="114"/>
      <c r="F660" s="114"/>
    </row>
    <row r="661" spans="1:6" s="77" customFormat="1">
      <c r="A661" s="127"/>
      <c r="B661" s="110" t="s">
        <v>177</v>
      </c>
      <c r="C661" s="113"/>
      <c r="D661" s="125"/>
      <c r="E661" s="114"/>
      <c r="F661" s="114"/>
    </row>
    <row r="662" spans="1:6" s="77" customFormat="1">
      <c r="A662" s="127"/>
      <c r="B662" s="110" t="s">
        <v>178</v>
      </c>
      <c r="C662" s="113"/>
      <c r="D662" s="125"/>
      <c r="E662" s="114"/>
      <c r="F662" s="114"/>
    </row>
    <row r="663" spans="1:6" s="77" customFormat="1">
      <c r="A663" s="46"/>
      <c r="B663" s="110" t="s">
        <v>71</v>
      </c>
      <c r="C663" s="40" t="s">
        <v>2</v>
      </c>
      <c r="D663" s="43">
        <v>1</v>
      </c>
      <c r="E663" s="3"/>
      <c r="F663" s="3">
        <f>D663*E663</f>
        <v>0</v>
      </c>
    </row>
    <row r="664" spans="1:6" s="16" customFormat="1">
      <c r="A664" s="46"/>
      <c r="B664" s="110"/>
      <c r="C664" s="40"/>
      <c r="D664" s="61"/>
      <c r="E664" s="62"/>
      <c r="F664" s="13"/>
    </row>
    <row r="665" spans="1:6" s="16" customFormat="1" ht="60">
      <c r="A665" s="45">
        <f>MAX($A$14:A664)+0.01</f>
        <v>2.3699999999999921</v>
      </c>
      <c r="B665" s="110" t="s">
        <v>184</v>
      </c>
      <c r="C665" s="40"/>
      <c r="D665" s="66"/>
      <c r="E665" s="13"/>
      <c r="F665" s="13"/>
    </row>
    <row r="666" spans="1:6" s="16" customFormat="1">
      <c r="A666" s="48"/>
      <c r="B666" s="110" t="s">
        <v>72</v>
      </c>
      <c r="C666" s="40" t="s">
        <v>0</v>
      </c>
      <c r="D666" s="3">
        <v>1</v>
      </c>
      <c r="E666" s="3"/>
      <c r="F666" s="3">
        <f>+E666*D666</f>
        <v>0</v>
      </c>
    </row>
    <row r="667" spans="1:6" s="84" customFormat="1">
      <c r="A667" s="48"/>
      <c r="B667" s="110"/>
      <c r="C667" s="40"/>
      <c r="D667" s="66"/>
      <c r="E667" s="13"/>
      <c r="F667" s="13"/>
    </row>
    <row r="668" spans="1:6" s="84" customFormat="1" ht="15" customHeight="1">
      <c r="A668" s="45">
        <f>MAX($A$17:A667)+0.01</f>
        <v>2.3799999999999919</v>
      </c>
      <c r="B668" s="110" t="s">
        <v>73</v>
      </c>
      <c r="C668" s="264"/>
      <c r="D668" s="264"/>
      <c r="E668" s="63"/>
      <c r="F668" s="265"/>
    </row>
    <row r="669" spans="1:6" s="84" customFormat="1" ht="15" customHeight="1">
      <c r="A669" s="109"/>
      <c r="B669" s="110" t="s">
        <v>166</v>
      </c>
      <c r="C669" s="40" t="s">
        <v>2</v>
      </c>
      <c r="D669" s="3">
        <v>1</v>
      </c>
      <c r="E669" s="3"/>
      <c r="F669" s="3">
        <f>D669*E669</f>
        <v>0</v>
      </c>
    </row>
    <row r="670" spans="1:6" s="16" customFormat="1" ht="15" customHeight="1">
      <c r="A670" s="109"/>
      <c r="B670" s="272" t="s">
        <v>521</v>
      </c>
      <c r="C670" s="40" t="s">
        <v>2</v>
      </c>
      <c r="D670" s="3">
        <v>4</v>
      </c>
      <c r="E670" s="3"/>
      <c r="F670" s="3">
        <f>D670*E670</f>
        <v>0</v>
      </c>
    </row>
    <row r="671" spans="1:6" s="16" customFormat="1" ht="15" customHeight="1">
      <c r="A671" s="109"/>
      <c r="B671" s="110" t="s">
        <v>167</v>
      </c>
      <c r="C671" s="40" t="s">
        <v>2</v>
      </c>
      <c r="D671" s="3">
        <v>3</v>
      </c>
      <c r="E671" s="3"/>
      <c r="F671" s="3">
        <f>D671*E671</f>
        <v>0</v>
      </c>
    </row>
    <row r="672" spans="1:6" s="16" customFormat="1">
      <c r="A672" s="109"/>
      <c r="B672" s="110"/>
      <c r="C672" s="264"/>
      <c r="D672" s="264"/>
      <c r="E672" s="63"/>
      <c r="F672" s="265"/>
    </row>
    <row r="673" spans="1:6" s="11" customFormat="1" ht="30">
      <c r="A673" s="45">
        <f>MAX($A$17:A672)+0.01</f>
        <v>2.3899999999999917</v>
      </c>
      <c r="B673" s="110" t="s">
        <v>74</v>
      </c>
      <c r="C673" s="40"/>
      <c r="D673" s="66"/>
      <c r="E673" s="68"/>
      <c r="F673" s="13"/>
    </row>
    <row r="674" spans="1:6" s="11" customFormat="1">
      <c r="A674" s="46"/>
      <c r="B674" s="110" t="s">
        <v>75</v>
      </c>
      <c r="C674" s="40" t="s">
        <v>2</v>
      </c>
      <c r="D674" s="3">
        <v>2</v>
      </c>
      <c r="E674" s="3"/>
      <c r="F674" s="3">
        <f t="shared" ref="F674:F675" si="16">D674*E674</f>
        <v>0</v>
      </c>
    </row>
    <row r="675" spans="1:6" s="11" customFormat="1">
      <c r="A675" s="46"/>
      <c r="B675" s="110" t="s">
        <v>76</v>
      </c>
      <c r="C675" s="40" t="s">
        <v>2</v>
      </c>
      <c r="D675" s="3">
        <v>1</v>
      </c>
      <c r="E675" s="3"/>
      <c r="F675" s="3">
        <f t="shared" si="16"/>
        <v>0</v>
      </c>
    </row>
    <row r="676" spans="1:6" s="11" customFormat="1">
      <c r="A676" s="46"/>
      <c r="B676" s="110"/>
      <c r="C676" s="40"/>
      <c r="D676" s="61"/>
      <c r="E676" s="62"/>
      <c r="F676" s="13"/>
    </row>
    <row r="677" spans="1:6" s="2" customFormat="1" ht="30">
      <c r="A677" s="45">
        <f>MAX($A$17:A676)+0.01</f>
        <v>2.3999999999999915</v>
      </c>
      <c r="B677" s="110" t="s">
        <v>77</v>
      </c>
      <c r="C677" s="40"/>
      <c r="D677" s="61"/>
      <c r="E677" s="62"/>
      <c r="F677" s="13"/>
    </row>
    <row r="678" spans="1:6" s="20" customFormat="1">
      <c r="A678" s="46"/>
      <c r="B678" s="110" t="s">
        <v>78</v>
      </c>
      <c r="C678" s="40" t="s">
        <v>2</v>
      </c>
      <c r="D678" s="3">
        <v>1</v>
      </c>
      <c r="E678" s="3"/>
      <c r="F678" s="3">
        <f>+E678*D678</f>
        <v>0</v>
      </c>
    </row>
    <row r="679" spans="1:6" s="20" customFormat="1">
      <c r="A679" s="46"/>
      <c r="B679" s="110"/>
      <c r="C679" s="40"/>
      <c r="D679" s="61"/>
      <c r="E679" s="62"/>
      <c r="F679" s="13"/>
    </row>
    <row r="680" spans="1:6" s="20" customFormat="1" ht="255">
      <c r="A680" s="45">
        <f>MAX($A$17:A679)+0.01</f>
        <v>2.4099999999999913</v>
      </c>
      <c r="B680" s="110" t="s">
        <v>150</v>
      </c>
      <c r="C680" s="25"/>
      <c r="D680" s="73"/>
      <c r="E680" s="73"/>
      <c r="F680" s="73"/>
    </row>
    <row r="681" spans="1:6" s="20" customFormat="1">
      <c r="A681" s="26"/>
      <c r="B681" s="110" t="s">
        <v>151</v>
      </c>
      <c r="C681" s="25"/>
      <c r="D681" s="25"/>
      <c r="E681" s="128"/>
      <c r="F681" s="73"/>
    </row>
    <row r="682" spans="1:6" s="20" customFormat="1">
      <c r="A682" s="26"/>
      <c r="B682" s="110" t="s">
        <v>152</v>
      </c>
      <c r="C682" s="40" t="s">
        <v>1</v>
      </c>
      <c r="D682" s="3">
        <v>85</v>
      </c>
      <c r="E682" s="3"/>
      <c r="F682" s="3">
        <f>+E682*D682</f>
        <v>0</v>
      </c>
    </row>
    <row r="683" spans="1:6" s="20" customFormat="1">
      <c r="A683" s="129"/>
      <c r="B683" s="110" t="s">
        <v>153</v>
      </c>
      <c r="C683" s="40" t="s">
        <v>1</v>
      </c>
      <c r="D683" s="3">
        <v>12</v>
      </c>
      <c r="E683" s="3"/>
      <c r="F683" s="3">
        <f>+E683*D683</f>
        <v>0</v>
      </c>
    </row>
    <row r="684" spans="1:6" s="20" customFormat="1">
      <c r="A684" s="74"/>
      <c r="B684" s="110"/>
      <c r="C684" s="74"/>
      <c r="D684" s="74"/>
      <c r="E684" s="74"/>
      <c r="F684" s="74"/>
    </row>
    <row r="685" spans="1:6" s="20" customFormat="1" ht="45">
      <c r="A685" s="45">
        <f>MAX($A$17:A684)+0.01</f>
        <v>2.419999999999991</v>
      </c>
      <c r="B685" s="110" t="s">
        <v>79</v>
      </c>
      <c r="C685" s="40"/>
      <c r="D685" s="66"/>
      <c r="E685" s="13"/>
      <c r="F685" s="15"/>
    </row>
    <row r="686" spans="1:6" s="20" customFormat="1" ht="120">
      <c r="A686" s="72"/>
      <c r="B686" s="110" t="s">
        <v>5</v>
      </c>
      <c r="C686" s="40"/>
      <c r="D686" s="66"/>
      <c r="E686" s="13"/>
      <c r="F686" s="13"/>
    </row>
    <row r="687" spans="1:6" s="20" customFormat="1">
      <c r="A687" s="48"/>
      <c r="B687" s="110" t="s">
        <v>80</v>
      </c>
      <c r="C687" s="40"/>
      <c r="D687" s="66"/>
      <c r="E687" s="13"/>
      <c r="F687" s="13"/>
    </row>
    <row r="688" spans="1:6" s="20" customFormat="1">
      <c r="A688" s="72"/>
      <c r="B688" s="110" t="s">
        <v>519</v>
      </c>
      <c r="C688" s="40" t="s">
        <v>1</v>
      </c>
      <c r="D688" s="3">
        <v>6</v>
      </c>
      <c r="E688" s="3"/>
      <c r="F688" s="3">
        <f t="shared" ref="F688" si="17">+E688*D688</f>
        <v>0</v>
      </c>
    </row>
    <row r="689" spans="1:6" s="20" customFormat="1">
      <c r="A689" s="72"/>
      <c r="B689" s="110"/>
      <c r="C689" s="40"/>
      <c r="D689" s="66"/>
      <c r="E689" s="13"/>
      <c r="F689" s="15"/>
    </row>
    <row r="690" spans="1:6" s="32" customFormat="1" ht="15" customHeight="1">
      <c r="A690" s="45">
        <f>MAX($A$17:A689)+0.01</f>
        <v>2.4299999999999908</v>
      </c>
      <c r="B690" s="110" t="s">
        <v>81</v>
      </c>
      <c r="C690" s="40"/>
      <c r="D690" s="66"/>
      <c r="E690" s="60"/>
      <c r="F690" s="13"/>
    </row>
    <row r="691" spans="1:6" s="32" customFormat="1" ht="15" customHeight="1">
      <c r="A691" s="45"/>
      <c r="B691" s="110" t="s">
        <v>82</v>
      </c>
      <c r="C691" s="40"/>
      <c r="D691" s="66"/>
      <c r="E691" s="60"/>
      <c r="F691" s="13"/>
    </row>
    <row r="692" spans="1:6">
      <c r="A692" s="45"/>
      <c r="B692" s="110" t="s">
        <v>83</v>
      </c>
      <c r="D692" s="76"/>
      <c r="E692" s="68"/>
      <c r="F692" s="13"/>
    </row>
    <row r="693" spans="1:6">
      <c r="A693" s="45"/>
      <c r="B693" s="110" t="s">
        <v>520</v>
      </c>
      <c r="C693" s="40" t="s">
        <v>1</v>
      </c>
      <c r="D693" s="3">
        <v>6</v>
      </c>
      <c r="F693" s="3">
        <f t="shared" ref="F693" si="18">D693*E693</f>
        <v>0</v>
      </c>
    </row>
    <row r="694" spans="1:6">
      <c r="A694" s="45"/>
      <c r="B694" s="110"/>
      <c r="C694" s="5"/>
      <c r="D694" s="153"/>
      <c r="E694" s="154"/>
      <c r="F694" s="2"/>
    </row>
    <row r="695" spans="1:6" ht="45">
      <c r="A695" s="45">
        <f>MAX($A$17:A694)+0.01</f>
        <v>2.4399999999999906</v>
      </c>
      <c r="B695" s="110" t="s">
        <v>180</v>
      </c>
      <c r="C695" s="21"/>
      <c r="D695" s="21"/>
      <c r="E695" s="2"/>
      <c r="F695" s="2"/>
    </row>
    <row r="696" spans="1:6">
      <c r="A696" s="45"/>
      <c r="B696" s="110" t="s">
        <v>181</v>
      </c>
      <c r="C696" s="21"/>
      <c r="D696" s="21"/>
      <c r="E696" s="2"/>
      <c r="F696" s="2"/>
    </row>
    <row r="697" spans="1:6">
      <c r="A697" s="45"/>
      <c r="B697" s="110" t="s">
        <v>518</v>
      </c>
      <c r="C697" s="40" t="s">
        <v>2</v>
      </c>
      <c r="D697" s="3">
        <v>1</v>
      </c>
      <c r="F697" s="3">
        <f t="shared" ref="F697" si="19">D697*E697</f>
        <v>0</v>
      </c>
    </row>
    <row r="698" spans="1:6">
      <c r="A698" s="45"/>
      <c r="B698" s="110" t="s">
        <v>182</v>
      </c>
      <c r="C698" s="40" t="s">
        <v>2</v>
      </c>
      <c r="D698" s="3">
        <v>4</v>
      </c>
      <c r="F698" s="3">
        <f t="shared" ref="F698" si="20">D698*E698</f>
        <v>0</v>
      </c>
    </row>
    <row r="699" spans="1:6">
      <c r="A699" s="45"/>
      <c r="B699" s="110"/>
      <c r="D699" s="66"/>
      <c r="E699" s="13"/>
      <c r="F699" s="15"/>
    </row>
    <row r="700" spans="1:6" ht="60">
      <c r="A700" s="45">
        <f>MAX($A$17:A699)+0.01</f>
        <v>2.4499999999999904</v>
      </c>
      <c r="B700" s="110" t="s">
        <v>84</v>
      </c>
      <c r="D700" s="76"/>
      <c r="E700" s="68"/>
      <c r="F700" s="13"/>
    </row>
    <row r="701" spans="1:6">
      <c r="A701" s="45"/>
      <c r="B701" s="110" t="s">
        <v>85</v>
      </c>
      <c r="D701" s="76"/>
      <c r="E701" s="68"/>
      <c r="F701" s="13"/>
    </row>
    <row r="702" spans="1:6">
      <c r="A702" s="46"/>
      <c r="B702" s="110" t="s">
        <v>86</v>
      </c>
      <c r="C702" s="40" t="s">
        <v>2</v>
      </c>
      <c r="D702" s="3">
        <v>1</v>
      </c>
      <c r="F702" s="3">
        <f>D702*E702</f>
        <v>0</v>
      </c>
    </row>
    <row r="703" spans="1:6">
      <c r="A703" s="26"/>
      <c r="B703" s="110"/>
      <c r="C703" s="25"/>
      <c r="D703" s="64"/>
      <c r="E703" s="65"/>
      <c r="F703" s="26"/>
    </row>
    <row r="704" spans="1:6" ht="60">
      <c r="A704" s="45">
        <f>MAX($A$17:A703)+0.01</f>
        <v>2.4599999999999902</v>
      </c>
      <c r="B704" s="110" t="s">
        <v>87</v>
      </c>
      <c r="C704" s="25"/>
      <c r="D704" s="25"/>
      <c r="E704" s="27"/>
      <c r="F704" s="26"/>
    </row>
    <row r="705" spans="1:6">
      <c r="A705" s="104"/>
      <c r="B705" s="110" t="s">
        <v>88</v>
      </c>
      <c r="C705" s="25"/>
      <c r="D705" s="25"/>
      <c r="E705" s="27"/>
      <c r="F705" s="26"/>
    </row>
    <row r="706" spans="1:6">
      <c r="A706" s="109"/>
      <c r="B706" s="110" t="s">
        <v>89</v>
      </c>
      <c r="C706" s="25"/>
      <c r="D706" s="25"/>
      <c r="E706" s="27"/>
      <c r="F706" s="26"/>
    </row>
    <row r="707" spans="1:6">
      <c r="A707" s="49"/>
      <c r="B707" s="110" t="s">
        <v>92</v>
      </c>
      <c r="C707" s="40" t="s">
        <v>1</v>
      </c>
      <c r="D707" s="3">
        <v>16</v>
      </c>
      <c r="F707" s="3">
        <f>D707*E707</f>
        <v>0</v>
      </c>
    </row>
    <row r="708" spans="1:6">
      <c r="A708" s="49"/>
      <c r="B708" s="110" t="s">
        <v>93</v>
      </c>
      <c r="C708" s="40" t="s">
        <v>1</v>
      </c>
      <c r="D708" s="3">
        <v>12</v>
      </c>
      <c r="F708" s="3">
        <f>D708*E708</f>
        <v>0</v>
      </c>
    </row>
    <row r="709" spans="1:6">
      <c r="A709" s="109"/>
      <c r="B709" s="110"/>
      <c r="D709" s="130"/>
      <c r="E709" s="111"/>
      <c r="F709" s="26"/>
    </row>
    <row r="710" spans="1:6" ht="30">
      <c r="A710" s="45">
        <f>MAX($A$17:A709)+0.01</f>
        <v>2.46999999999999</v>
      </c>
      <c r="B710" s="110" t="s">
        <v>129</v>
      </c>
      <c r="C710" s="28"/>
      <c r="D710" s="28"/>
      <c r="E710" s="29"/>
      <c r="F710" s="30"/>
    </row>
    <row r="711" spans="1:6">
      <c r="A711" s="46"/>
      <c r="B711" s="110" t="s">
        <v>130</v>
      </c>
      <c r="C711" s="40" t="s">
        <v>1</v>
      </c>
      <c r="D711" s="3">
        <v>6</v>
      </c>
      <c r="F711" s="3">
        <f>D711*E711</f>
        <v>0</v>
      </c>
    </row>
    <row r="712" spans="1:6">
      <c r="A712" s="46"/>
      <c r="B712" s="110" t="s">
        <v>90</v>
      </c>
      <c r="C712" s="40" t="s">
        <v>1</v>
      </c>
      <c r="D712" s="3">
        <v>6</v>
      </c>
      <c r="F712" s="3">
        <f>D712*E712</f>
        <v>0</v>
      </c>
    </row>
    <row r="713" spans="1:6">
      <c r="A713" s="46"/>
      <c r="B713" s="110" t="s">
        <v>91</v>
      </c>
      <c r="C713" s="40" t="s">
        <v>1</v>
      </c>
      <c r="D713" s="3">
        <v>30</v>
      </c>
      <c r="F713" s="3">
        <f>D713*E713</f>
        <v>0</v>
      </c>
    </row>
    <row r="714" spans="1:6">
      <c r="A714" s="46"/>
      <c r="B714" s="110" t="s">
        <v>92</v>
      </c>
      <c r="C714" s="40" t="s">
        <v>1</v>
      </c>
      <c r="D714" s="3">
        <v>12</v>
      </c>
      <c r="F714" s="3">
        <f>D714*E714</f>
        <v>0</v>
      </c>
    </row>
    <row r="715" spans="1:6">
      <c r="A715" s="46"/>
      <c r="B715" s="110" t="s">
        <v>93</v>
      </c>
      <c r="C715" s="40" t="s">
        <v>1</v>
      </c>
      <c r="D715" s="3">
        <v>12</v>
      </c>
      <c r="F715" s="3">
        <f>D715*E715</f>
        <v>0</v>
      </c>
    </row>
    <row r="716" spans="1:6">
      <c r="A716" s="46"/>
      <c r="B716" s="110"/>
      <c r="D716" s="131"/>
      <c r="F716" s="13"/>
    </row>
    <row r="717" spans="1:6" ht="30">
      <c r="A717" s="45">
        <f>MAX($A$12:A716)+0.01</f>
        <v>2.4799999999999898</v>
      </c>
      <c r="B717" s="110" t="s">
        <v>94</v>
      </c>
      <c r="C717" s="25"/>
      <c r="D717" s="64"/>
      <c r="E717" s="65"/>
      <c r="F717" s="26"/>
    </row>
    <row r="718" spans="1:6">
      <c r="A718" s="26"/>
      <c r="B718" s="110" t="s">
        <v>95</v>
      </c>
      <c r="C718" s="25"/>
      <c r="D718" s="64"/>
      <c r="E718" s="65"/>
      <c r="F718" s="26"/>
    </row>
    <row r="719" spans="1:6">
      <c r="A719" s="26"/>
      <c r="B719" s="110" t="s">
        <v>96</v>
      </c>
      <c r="C719" s="40" t="s">
        <v>2</v>
      </c>
      <c r="D719" s="3">
        <v>2</v>
      </c>
      <c r="F719" s="3">
        <f t="shared" ref="F719" si="21">D719*E719</f>
        <v>0</v>
      </c>
    </row>
    <row r="720" spans="1:6">
      <c r="A720" s="26"/>
      <c r="B720" s="110"/>
      <c r="C720" s="25"/>
      <c r="D720" s="64"/>
      <c r="E720" s="65"/>
      <c r="F720" s="26"/>
    </row>
    <row r="721" spans="1:6" ht="120">
      <c r="A721" s="45">
        <f>MAX($A$12:A720)+0.01</f>
        <v>2.4899999999999896</v>
      </c>
      <c r="B721" s="110" t="s">
        <v>97</v>
      </c>
      <c r="C721" s="69"/>
      <c r="D721" s="132"/>
      <c r="E721" s="133"/>
      <c r="F721" s="70"/>
    </row>
    <row r="722" spans="1:6">
      <c r="A722" s="70"/>
      <c r="B722" s="110" t="s">
        <v>98</v>
      </c>
      <c r="C722" s="69"/>
      <c r="D722" s="132"/>
      <c r="E722" s="133"/>
      <c r="F722" s="70"/>
    </row>
    <row r="723" spans="1:6">
      <c r="A723" s="70"/>
      <c r="B723" s="110" t="s">
        <v>99</v>
      </c>
      <c r="C723" s="69"/>
      <c r="D723" s="132"/>
      <c r="E723" s="133"/>
      <c r="F723" s="70"/>
    </row>
    <row r="724" spans="1:6">
      <c r="A724" s="70"/>
      <c r="B724" s="110" t="s">
        <v>100</v>
      </c>
      <c r="C724" s="69"/>
      <c r="D724" s="132"/>
      <c r="E724" s="133"/>
      <c r="F724" s="70"/>
    </row>
    <row r="725" spans="1:6">
      <c r="A725" s="70"/>
      <c r="B725" s="110" t="s">
        <v>101</v>
      </c>
      <c r="C725" s="69"/>
      <c r="D725" s="132"/>
      <c r="E725" s="133"/>
      <c r="F725" s="70"/>
    </row>
    <row r="726" spans="1:6">
      <c r="A726" s="70"/>
      <c r="B726" s="110" t="s">
        <v>102</v>
      </c>
      <c r="C726" s="69"/>
      <c r="D726" s="132"/>
      <c r="E726" s="133"/>
      <c r="F726" s="70"/>
    </row>
    <row r="727" spans="1:6">
      <c r="A727" s="70"/>
      <c r="B727" s="110" t="s">
        <v>103</v>
      </c>
      <c r="C727" s="69"/>
      <c r="D727" s="132"/>
      <c r="E727" s="133"/>
      <c r="F727" s="70"/>
    </row>
    <row r="728" spans="1:6">
      <c r="A728" s="70"/>
      <c r="B728" s="110" t="s">
        <v>96</v>
      </c>
      <c r="C728" s="40" t="s">
        <v>2</v>
      </c>
      <c r="D728" s="3">
        <v>2</v>
      </c>
      <c r="F728" s="3">
        <f>+E728*D728</f>
        <v>0</v>
      </c>
    </row>
    <row r="729" spans="1:6">
      <c r="A729" s="13"/>
      <c r="B729" s="110"/>
      <c r="C729" s="66"/>
      <c r="D729" s="66"/>
      <c r="E729" s="56"/>
      <c r="F729" s="13"/>
    </row>
    <row r="730" spans="1:6" ht="30">
      <c r="A730" s="45">
        <f>MAX($A$17:A729)+0.01</f>
        <v>2.4999999999999893</v>
      </c>
      <c r="B730" s="110" t="s">
        <v>131</v>
      </c>
      <c r="D730" s="66"/>
      <c r="E730" s="68"/>
      <c r="F730" s="13"/>
    </row>
    <row r="731" spans="1:6">
      <c r="A731" s="46"/>
      <c r="B731" s="110" t="s">
        <v>132</v>
      </c>
      <c r="C731" s="40" t="s">
        <v>2</v>
      </c>
      <c r="D731" s="3">
        <v>5</v>
      </c>
      <c r="F731" s="3">
        <f t="shared" ref="F731" si="22">D731*E731</f>
        <v>0</v>
      </c>
    </row>
    <row r="732" spans="1:6">
      <c r="A732" s="46"/>
      <c r="B732" s="110"/>
      <c r="D732" s="66"/>
      <c r="E732" s="68"/>
      <c r="F732" s="13"/>
    </row>
    <row r="733" spans="1:6" ht="30">
      <c r="A733" s="45">
        <f>MAX($A$17:A732)+0.01</f>
        <v>2.5099999999999891</v>
      </c>
      <c r="B733" s="110" t="s">
        <v>104</v>
      </c>
      <c r="C733" s="40" t="s">
        <v>3</v>
      </c>
      <c r="D733" s="3">
        <v>16</v>
      </c>
      <c r="F733" s="3">
        <f>D733*E733</f>
        <v>0</v>
      </c>
    </row>
    <row r="734" spans="1:6">
      <c r="A734" s="46"/>
      <c r="B734" s="110"/>
      <c r="D734" s="40"/>
      <c r="E734" s="68"/>
      <c r="F734" s="13"/>
    </row>
    <row r="735" spans="1:6" ht="15.75" thickBot="1">
      <c r="A735" s="117"/>
      <c r="B735" s="118" t="s">
        <v>105</v>
      </c>
      <c r="C735" s="119"/>
      <c r="D735" s="120"/>
      <c r="E735" s="120"/>
      <c r="F735" s="120">
        <f>SUM(F529:F734)</f>
        <v>0</v>
      </c>
    </row>
    <row r="736" spans="1:6" ht="15.75" thickTop="1">
      <c r="A736" s="117"/>
      <c r="B736" s="134"/>
      <c r="C736" s="135"/>
      <c r="D736" s="136"/>
      <c r="E736" s="136"/>
      <c r="F736" s="136"/>
    </row>
    <row r="737" spans="1:6">
      <c r="A737" s="95" t="s">
        <v>147</v>
      </c>
      <c r="B737" s="96" t="s">
        <v>106</v>
      </c>
      <c r="C737" s="97" t="s">
        <v>8</v>
      </c>
      <c r="D737" s="98" t="s">
        <v>9</v>
      </c>
      <c r="E737" s="98" t="s">
        <v>10</v>
      </c>
      <c r="F737" s="98" t="s">
        <v>11</v>
      </c>
    </row>
    <row r="738" spans="1:6" s="86" customFormat="1">
      <c r="A738" s="88"/>
      <c r="B738" s="89"/>
      <c r="C738" s="40"/>
      <c r="D738" s="3"/>
      <c r="E738" s="3"/>
      <c r="F738" s="3"/>
    </row>
    <row r="739" spans="1:6" s="86" customFormat="1">
      <c r="A739" s="88"/>
      <c r="B739" s="307" t="s">
        <v>533</v>
      </c>
      <c r="C739" s="40"/>
      <c r="D739" s="3"/>
      <c r="E739" s="3"/>
      <c r="F739" s="3"/>
    </row>
    <row r="740" spans="1:6">
      <c r="B740" s="308"/>
    </row>
    <row r="741" spans="1:6" ht="30">
      <c r="A741" s="45">
        <v>3.01</v>
      </c>
      <c r="B741" s="33" t="s">
        <v>534</v>
      </c>
      <c r="C741" s="138"/>
      <c r="D741" s="138"/>
      <c r="E741" s="138"/>
      <c r="F741" s="139"/>
    </row>
    <row r="742" spans="1:6" ht="105">
      <c r="A742" s="20"/>
      <c r="B742" s="33" t="s">
        <v>535</v>
      </c>
      <c r="C742" s="181"/>
      <c r="D742" s="181"/>
      <c r="E742" s="182"/>
      <c r="F742" s="182"/>
    </row>
    <row r="743" spans="1:6" ht="30">
      <c r="A743" s="348"/>
      <c r="B743" s="33" t="s">
        <v>536</v>
      </c>
      <c r="C743" s="181"/>
      <c r="D743" s="181"/>
      <c r="E743" s="182"/>
      <c r="F743" s="182"/>
    </row>
    <row r="744" spans="1:6">
      <c r="A744" s="348"/>
      <c r="B744" s="33" t="s">
        <v>537</v>
      </c>
      <c r="C744" s="181"/>
      <c r="D744" s="181"/>
      <c r="E744" s="182"/>
      <c r="F744" s="182"/>
    </row>
    <row r="745" spans="1:6">
      <c r="A745" s="26"/>
      <c r="B745" s="307" t="s">
        <v>538</v>
      </c>
      <c r="C745" s="181"/>
      <c r="D745" s="181"/>
      <c r="E745" s="182"/>
      <c r="F745" s="182"/>
    </row>
    <row r="746" spans="1:6">
      <c r="A746" s="26"/>
      <c r="B746" s="308" t="s">
        <v>539</v>
      </c>
      <c r="C746" s="181"/>
      <c r="D746" s="181"/>
      <c r="E746" s="182"/>
      <c r="F746" s="182"/>
    </row>
    <row r="747" spans="1:6" ht="45">
      <c r="A747" s="26"/>
      <c r="B747" s="308" t="s">
        <v>540</v>
      </c>
      <c r="C747" s="181"/>
      <c r="D747" s="181"/>
      <c r="E747" s="182"/>
      <c r="F747" s="182"/>
    </row>
    <row r="748" spans="1:6" ht="45">
      <c r="A748" s="26"/>
      <c r="B748" s="308" t="s">
        <v>541</v>
      </c>
      <c r="C748" s="181"/>
      <c r="D748" s="181"/>
      <c r="E748" s="182"/>
      <c r="F748" s="182"/>
    </row>
    <row r="749" spans="1:6" ht="45">
      <c r="A749" s="26"/>
      <c r="B749" s="308" t="s">
        <v>542</v>
      </c>
      <c r="C749" s="181"/>
      <c r="D749" s="181"/>
      <c r="E749" s="182"/>
      <c r="F749" s="182"/>
    </row>
    <row r="750" spans="1:6">
      <c r="A750" s="26"/>
      <c r="B750" s="308" t="s">
        <v>543</v>
      </c>
      <c r="C750" s="181"/>
      <c r="D750" s="181"/>
      <c r="E750" s="182"/>
      <c r="F750" s="182"/>
    </row>
    <row r="751" spans="1:6">
      <c r="A751" s="26"/>
      <c r="B751" s="308" t="s">
        <v>544</v>
      </c>
      <c r="C751" s="181"/>
      <c r="D751" s="181"/>
      <c r="E751" s="182"/>
      <c r="F751" s="182"/>
    </row>
    <row r="752" spans="1:6">
      <c r="A752" s="26"/>
      <c r="B752" s="308" t="s">
        <v>545</v>
      </c>
      <c r="C752" s="181"/>
      <c r="D752" s="181"/>
      <c r="E752" s="182"/>
      <c r="F752" s="182"/>
    </row>
    <row r="753" spans="1:6" ht="45">
      <c r="A753" s="26"/>
      <c r="B753" s="308" t="s">
        <v>546</v>
      </c>
      <c r="C753" s="181"/>
      <c r="D753" s="181"/>
      <c r="E753" s="182"/>
      <c r="F753" s="182"/>
    </row>
    <row r="754" spans="1:6">
      <c r="A754" s="26"/>
      <c r="B754" s="307" t="s">
        <v>547</v>
      </c>
      <c r="C754" s="181"/>
      <c r="D754" s="181"/>
      <c r="E754" s="182"/>
      <c r="F754" s="182"/>
    </row>
    <row r="755" spans="1:6" ht="45">
      <c r="A755" s="26"/>
      <c r="B755" s="308" t="s">
        <v>548</v>
      </c>
      <c r="C755" s="181"/>
      <c r="D755" s="181"/>
      <c r="E755" s="182"/>
      <c r="F755" s="182"/>
    </row>
    <row r="756" spans="1:6" ht="45">
      <c r="A756" s="26"/>
      <c r="B756" s="308" t="s">
        <v>541</v>
      </c>
      <c r="C756" s="181"/>
      <c r="D756" s="181"/>
      <c r="E756" s="182"/>
      <c r="F756" s="182"/>
    </row>
    <row r="757" spans="1:6" ht="45">
      <c r="A757" s="26"/>
      <c r="B757" s="308" t="s">
        <v>542</v>
      </c>
      <c r="C757" s="181"/>
      <c r="D757" s="181"/>
      <c r="E757" s="182"/>
      <c r="F757" s="182"/>
    </row>
    <row r="758" spans="1:6">
      <c r="A758" s="26"/>
      <c r="B758" s="308" t="s">
        <v>543</v>
      </c>
      <c r="C758" s="181"/>
      <c r="D758" s="181"/>
      <c r="E758" s="182"/>
      <c r="F758" s="182"/>
    </row>
    <row r="759" spans="1:6" ht="45">
      <c r="A759" s="26"/>
      <c r="B759" s="308" t="s">
        <v>549</v>
      </c>
      <c r="C759" s="181"/>
      <c r="D759" s="181"/>
      <c r="E759" s="182"/>
      <c r="F759" s="182"/>
    </row>
    <row r="760" spans="1:6">
      <c r="A760" s="26"/>
      <c r="B760" s="308" t="s">
        <v>550</v>
      </c>
      <c r="C760" s="181"/>
      <c r="D760" s="181"/>
      <c r="E760" s="182"/>
      <c r="F760" s="182"/>
    </row>
    <row r="761" spans="1:6">
      <c r="A761" s="348"/>
      <c r="B761" s="33" t="s">
        <v>551</v>
      </c>
      <c r="C761" s="181"/>
      <c r="D761" s="181"/>
      <c r="E761" s="182"/>
      <c r="F761" s="182"/>
    </row>
    <row r="762" spans="1:6">
      <c r="A762" s="348"/>
      <c r="B762" s="33" t="s">
        <v>552</v>
      </c>
      <c r="C762" s="181"/>
      <c r="D762" s="181"/>
      <c r="E762" s="182"/>
      <c r="F762" s="182"/>
    </row>
    <row r="763" spans="1:6">
      <c r="A763" s="349"/>
      <c r="B763" s="33" t="s">
        <v>553</v>
      </c>
      <c r="C763" s="181"/>
      <c r="D763" s="181"/>
      <c r="E763" s="182"/>
      <c r="F763" s="182"/>
    </row>
    <row r="764" spans="1:6">
      <c r="A764" s="348"/>
      <c r="B764" s="33" t="s">
        <v>554</v>
      </c>
      <c r="C764" s="181"/>
      <c r="D764" s="181"/>
      <c r="E764" s="182"/>
      <c r="F764" s="182"/>
    </row>
    <row r="765" spans="1:6">
      <c r="A765" s="348"/>
      <c r="B765" s="33" t="s">
        <v>555</v>
      </c>
      <c r="C765" s="181"/>
      <c r="D765" s="181"/>
      <c r="E765" s="182"/>
      <c r="F765" s="182"/>
    </row>
    <row r="766" spans="1:6">
      <c r="A766" s="348"/>
      <c r="B766" s="33" t="s">
        <v>556</v>
      </c>
      <c r="C766" s="181"/>
      <c r="D766" s="181"/>
      <c r="E766" s="182"/>
      <c r="F766" s="182"/>
    </row>
    <row r="767" spans="1:6">
      <c r="A767" s="348"/>
      <c r="B767" s="33" t="s">
        <v>557</v>
      </c>
      <c r="C767" s="181"/>
      <c r="D767" s="181"/>
      <c r="E767" s="182"/>
      <c r="F767" s="182"/>
    </row>
    <row r="768" spans="1:6">
      <c r="A768" s="348"/>
      <c r="B768" s="33" t="s">
        <v>558</v>
      </c>
      <c r="C768" s="181"/>
      <c r="D768" s="181"/>
      <c r="E768" s="182"/>
      <c r="F768" s="182"/>
    </row>
    <row r="769" spans="1:6">
      <c r="A769" s="348"/>
      <c r="B769" s="33" t="s">
        <v>559</v>
      </c>
      <c r="C769" s="181"/>
      <c r="D769" s="181"/>
      <c r="E769" s="182"/>
      <c r="F769" s="182"/>
    </row>
    <row r="770" spans="1:6">
      <c r="A770" s="348"/>
      <c r="B770" s="33" t="s">
        <v>560</v>
      </c>
      <c r="C770" s="181"/>
      <c r="D770" s="181"/>
      <c r="E770" s="182"/>
      <c r="F770" s="182"/>
    </row>
    <row r="771" spans="1:6">
      <c r="A771" s="348"/>
      <c r="B771" s="33" t="s">
        <v>558</v>
      </c>
      <c r="C771" s="181"/>
      <c r="D771" s="181"/>
      <c r="E771" s="182"/>
      <c r="F771" s="182"/>
    </row>
    <row r="772" spans="1:6">
      <c r="A772" s="348"/>
      <c r="B772" s="33" t="s">
        <v>559</v>
      </c>
      <c r="C772" s="181"/>
      <c r="D772" s="181"/>
      <c r="E772" s="182"/>
      <c r="F772" s="182"/>
    </row>
    <row r="773" spans="1:6">
      <c r="A773" s="349"/>
      <c r="B773" s="309" t="s">
        <v>561</v>
      </c>
      <c r="C773" s="181"/>
      <c r="D773" s="181"/>
      <c r="E773" s="159"/>
      <c r="F773" s="182"/>
    </row>
    <row r="774" spans="1:6">
      <c r="A774" s="20"/>
      <c r="B774" s="308" t="s">
        <v>562</v>
      </c>
      <c r="C774" s="181"/>
      <c r="D774" s="181"/>
      <c r="E774" s="159"/>
      <c r="F774" s="182"/>
    </row>
    <row r="775" spans="1:6">
      <c r="A775" s="20"/>
      <c r="B775" s="308" t="s">
        <v>563</v>
      </c>
      <c r="C775" s="181"/>
      <c r="D775" s="181"/>
      <c r="E775" s="159"/>
      <c r="F775" s="182"/>
    </row>
    <row r="776" spans="1:6">
      <c r="A776" s="26"/>
      <c r="B776" s="308" t="s">
        <v>564</v>
      </c>
      <c r="C776" s="25"/>
      <c r="D776" s="25"/>
      <c r="E776" s="27"/>
      <c r="F776" s="73"/>
    </row>
    <row r="777" spans="1:6">
      <c r="A777" s="348"/>
      <c r="B777" s="308" t="s">
        <v>565</v>
      </c>
      <c r="C777" s="181"/>
      <c r="D777" s="181"/>
      <c r="E777" s="159"/>
      <c r="F777" s="182"/>
    </row>
    <row r="778" spans="1:6">
      <c r="A778" s="348"/>
      <c r="B778" s="308" t="s">
        <v>566</v>
      </c>
      <c r="C778" s="181"/>
      <c r="D778" s="181"/>
      <c r="E778" s="159"/>
      <c r="F778" s="182"/>
    </row>
    <row r="779" spans="1:6">
      <c r="A779" s="348"/>
      <c r="B779" s="308" t="s">
        <v>567</v>
      </c>
      <c r="C779" s="181"/>
      <c r="D779" s="181"/>
      <c r="E779" s="159"/>
      <c r="F779" s="182"/>
    </row>
    <row r="780" spans="1:6">
      <c r="A780" s="348"/>
      <c r="B780" s="308" t="s">
        <v>568</v>
      </c>
      <c r="C780" s="181"/>
      <c r="D780" s="181"/>
      <c r="E780" s="159"/>
      <c r="F780" s="182"/>
    </row>
    <row r="781" spans="1:6">
      <c r="A781" s="348"/>
      <c r="B781" s="308" t="s">
        <v>569</v>
      </c>
      <c r="C781" s="181"/>
      <c r="D781" s="181"/>
      <c r="E781" s="159"/>
      <c r="F781" s="182"/>
    </row>
    <row r="782" spans="1:6" ht="30">
      <c r="A782" s="349"/>
      <c r="B782" s="33" t="s">
        <v>570</v>
      </c>
      <c r="C782" s="181"/>
      <c r="D782" s="181"/>
      <c r="E782" s="182"/>
      <c r="F782" s="182"/>
    </row>
    <row r="783" spans="1:6" ht="30">
      <c r="A783" s="348"/>
      <c r="B783" s="33" t="s">
        <v>571</v>
      </c>
      <c r="C783" s="181"/>
      <c r="D783" s="181"/>
      <c r="E783" s="182"/>
      <c r="F783" s="182"/>
    </row>
    <row r="784" spans="1:6">
      <c r="A784" s="348"/>
      <c r="B784" s="33" t="s">
        <v>572</v>
      </c>
      <c r="C784" s="181"/>
      <c r="D784" s="181"/>
      <c r="E784" s="182"/>
      <c r="F784" s="182"/>
    </row>
    <row r="785" spans="1:6" ht="30">
      <c r="A785" s="348"/>
      <c r="B785" s="33" t="s">
        <v>573</v>
      </c>
      <c r="C785" s="181"/>
      <c r="D785" s="181"/>
      <c r="E785" s="182"/>
      <c r="F785" s="182"/>
    </row>
    <row r="786" spans="1:6" ht="30">
      <c r="A786" s="20"/>
      <c r="B786" s="33" t="s">
        <v>574</v>
      </c>
      <c r="C786" s="181"/>
      <c r="D786" s="181"/>
      <c r="E786" s="182"/>
      <c r="F786" s="182"/>
    </row>
    <row r="787" spans="1:6" ht="45">
      <c r="A787" s="20"/>
      <c r="B787" s="33" t="s">
        <v>575</v>
      </c>
      <c r="C787" s="181"/>
      <c r="D787" s="181"/>
      <c r="E787" s="182"/>
      <c r="F787" s="182"/>
    </row>
    <row r="788" spans="1:6">
      <c r="A788" s="348"/>
      <c r="B788" s="33" t="s">
        <v>576</v>
      </c>
      <c r="C788" s="181"/>
      <c r="D788" s="181"/>
      <c r="E788" s="182"/>
      <c r="F788" s="182"/>
    </row>
    <row r="789" spans="1:6" ht="75">
      <c r="A789" s="26"/>
      <c r="B789" s="310" t="s">
        <v>577</v>
      </c>
      <c r="C789" s="181"/>
      <c r="D789" s="181"/>
      <c r="E789" s="182"/>
      <c r="F789" s="182"/>
    </row>
    <row r="790" spans="1:6" ht="60">
      <c r="A790" s="26"/>
      <c r="B790" s="310" t="s">
        <v>578</v>
      </c>
      <c r="C790" s="181"/>
      <c r="D790" s="181"/>
      <c r="E790" s="182"/>
      <c r="F790" s="182"/>
    </row>
    <row r="791" spans="1:6" ht="60">
      <c r="A791" s="348"/>
      <c r="B791" s="33" t="s">
        <v>579</v>
      </c>
      <c r="C791" s="181"/>
      <c r="D791" s="181"/>
      <c r="E791" s="182"/>
      <c r="F791" s="182"/>
    </row>
    <row r="792" spans="1:6" ht="30">
      <c r="A792" s="348"/>
      <c r="B792" s="33" t="s">
        <v>580</v>
      </c>
      <c r="C792" s="181"/>
      <c r="D792" s="181"/>
      <c r="E792" s="182"/>
      <c r="F792" s="182"/>
    </row>
    <row r="793" spans="1:6" ht="60">
      <c r="A793" s="348"/>
      <c r="B793" s="33" t="s">
        <v>581</v>
      </c>
      <c r="C793" s="20"/>
      <c r="D793" s="176"/>
      <c r="E793" s="182"/>
      <c r="F793" s="182"/>
    </row>
    <row r="794" spans="1:6" ht="30">
      <c r="A794" s="348"/>
      <c r="B794" s="33" t="s">
        <v>582</v>
      </c>
      <c r="C794" s="20"/>
      <c r="D794" s="176"/>
      <c r="E794" s="182"/>
      <c r="F794" s="182"/>
    </row>
    <row r="795" spans="1:6">
      <c r="A795" s="348"/>
      <c r="B795" s="241" t="s">
        <v>583</v>
      </c>
      <c r="C795" s="40" t="s">
        <v>0</v>
      </c>
      <c r="D795" s="3">
        <v>1</v>
      </c>
      <c r="F795" s="3">
        <f>+E795*D795</f>
        <v>0</v>
      </c>
    </row>
    <row r="796" spans="1:6">
      <c r="A796" s="348"/>
      <c r="B796" s="241" t="s">
        <v>107</v>
      </c>
      <c r="C796" s="181"/>
      <c r="D796" s="181"/>
      <c r="E796" s="182"/>
      <c r="F796" s="182"/>
    </row>
    <row r="797" spans="1:6">
      <c r="A797" s="111"/>
      <c r="B797" s="311"/>
      <c r="C797" s="25"/>
      <c r="D797" s="25"/>
      <c r="E797" s="312"/>
      <c r="F797" s="313"/>
    </row>
    <row r="798" spans="1:6" ht="165">
      <c r="A798" s="45">
        <f>MAX($A$4:A797)+0.01</f>
        <v>3.0199999999999996</v>
      </c>
      <c r="B798" s="33" t="s">
        <v>229</v>
      </c>
      <c r="C798" s="195"/>
      <c r="D798" s="195"/>
      <c r="E798" s="197"/>
      <c r="F798" s="139"/>
    </row>
    <row r="799" spans="1:6" ht="30">
      <c r="A799" s="350"/>
      <c r="B799" s="33" t="s">
        <v>230</v>
      </c>
      <c r="C799" s="195"/>
      <c r="D799" s="195"/>
      <c r="E799" s="197"/>
      <c r="F799" s="139"/>
    </row>
    <row r="800" spans="1:6" ht="45">
      <c r="A800" s="104"/>
      <c r="B800" s="82" t="s">
        <v>231</v>
      </c>
      <c r="C800" s="195"/>
      <c r="D800" s="195"/>
      <c r="E800" s="197"/>
      <c r="F800" s="139"/>
    </row>
    <row r="801" spans="1:6">
      <c r="A801" s="350"/>
      <c r="B801" s="82" t="s">
        <v>584</v>
      </c>
      <c r="C801" s="195"/>
      <c r="D801" s="195"/>
      <c r="E801" s="197"/>
      <c r="F801" s="139"/>
    </row>
    <row r="802" spans="1:6">
      <c r="A802" s="350"/>
      <c r="B802" s="82" t="s">
        <v>228</v>
      </c>
      <c r="C802" s="19"/>
      <c r="D802" s="19"/>
      <c r="E802" s="20"/>
      <c r="F802" s="139"/>
    </row>
    <row r="803" spans="1:6">
      <c r="A803" s="351"/>
      <c r="B803" s="33" t="s">
        <v>585</v>
      </c>
      <c r="C803" s="40" t="s">
        <v>2</v>
      </c>
      <c r="D803" s="3">
        <v>2</v>
      </c>
      <c r="F803" s="3">
        <f t="shared" ref="F803" si="23">D803*E803</f>
        <v>0</v>
      </c>
    </row>
    <row r="804" spans="1:6">
      <c r="A804" s="350"/>
      <c r="B804" s="33" t="s">
        <v>232</v>
      </c>
      <c r="C804" s="188"/>
      <c r="D804" s="188"/>
      <c r="E804" s="197"/>
      <c r="F804" s="139"/>
    </row>
    <row r="805" spans="1:6">
      <c r="A805" s="350"/>
      <c r="B805" s="33" t="s">
        <v>107</v>
      </c>
      <c r="C805" s="198"/>
      <c r="D805" s="188"/>
      <c r="E805" s="188"/>
      <c r="F805" s="139"/>
    </row>
    <row r="806" spans="1:6">
      <c r="A806" s="352"/>
      <c r="B806" s="1"/>
      <c r="C806" s="5"/>
      <c r="D806" s="8"/>
      <c r="E806" s="8"/>
      <c r="F806" s="5"/>
    </row>
    <row r="807" spans="1:6" ht="60">
      <c r="A807" s="45">
        <f>MAX($A$4:A806)+0.01</f>
        <v>3.0299999999999994</v>
      </c>
      <c r="B807" s="33" t="s">
        <v>586</v>
      </c>
      <c r="C807" s="51"/>
      <c r="D807" s="51"/>
      <c r="E807" s="51"/>
      <c r="F807" s="51"/>
    </row>
    <row r="808" spans="1:6">
      <c r="A808" s="45"/>
      <c r="B808" s="33" t="s">
        <v>587</v>
      </c>
      <c r="C808" s="51"/>
      <c r="D808" s="51"/>
      <c r="E808" s="51"/>
      <c r="F808" s="51"/>
    </row>
    <row r="809" spans="1:6">
      <c r="A809" s="45"/>
      <c r="B809" s="33" t="s">
        <v>163</v>
      </c>
      <c r="C809" s="105"/>
      <c r="D809" s="138"/>
      <c r="E809" s="138"/>
      <c r="F809" s="139"/>
    </row>
    <row r="810" spans="1:6">
      <c r="A810" s="45"/>
      <c r="B810" s="33" t="s">
        <v>164</v>
      </c>
      <c r="C810" s="105"/>
      <c r="E810" s="138"/>
      <c r="F810" s="139"/>
    </row>
    <row r="811" spans="1:6">
      <c r="A811" s="187"/>
      <c r="B811" s="33" t="s">
        <v>588</v>
      </c>
      <c r="C811" s="137"/>
      <c r="E811" s="31"/>
      <c r="F811" s="31"/>
    </row>
    <row r="812" spans="1:6">
      <c r="A812" s="187"/>
      <c r="B812" s="33" t="s">
        <v>589</v>
      </c>
      <c r="C812" s="137"/>
      <c r="E812" s="31"/>
      <c r="F812" s="31"/>
    </row>
    <row r="813" spans="1:6">
      <c r="A813" s="187"/>
      <c r="B813" s="33" t="s">
        <v>590</v>
      </c>
      <c r="C813" s="137"/>
      <c r="E813" s="31"/>
      <c r="F813" s="31"/>
    </row>
    <row r="814" spans="1:6">
      <c r="A814" s="187"/>
      <c r="B814" s="33" t="s">
        <v>591</v>
      </c>
      <c r="C814" s="137"/>
      <c r="E814" s="31"/>
      <c r="F814" s="31"/>
    </row>
    <row r="815" spans="1:6">
      <c r="A815" s="353"/>
      <c r="B815" s="33" t="s">
        <v>592</v>
      </c>
      <c r="C815" s="137"/>
      <c r="E815" s="31"/>
      <c r="F815" s="31"/>
    </row>
    <row r="816" spans="1:6">
      <c r="A816" s="353"/>
      <c r="B816" s="33" t="s">
        <v>593</v>
      </c>
      <c r="C816" s="40" t="s">
        <v>0</v>
      </c>
      <c r="D816" s="3">
        <v>6</v>
      </c>
      <c r="F816" s="3">
        <f t="shared" ref="F816" si="24">+E816*D816</f>
        <v>0</v>
      </c>
    </row>
    <row r="817" spans="1:6">
      <c r="A817" s="354"/>
      <c r="B817" s="33" t="s">
        <v>4</v>
      </c>
      <c r="C817" s="51"/>
      <c r="E817" s="51"/>
      <c r="F817" s="51"/>
    </row>
    <row r="818" spans="1:6">
      <c r="A818" s="354"/>
      <c r="B818" s="42"/>
      <c r="C818" s="51"/>
      <c r="E818" s="51"/>
      <c r="F818" s="51"/>
    </row>
    <row r="819" spans="1:6" ht="135">
      <c r="A819" s="45">
        <f>MAX($A$4:A818)+0.01</f>
        <v>3.0399999999999991</v>
      </c>
      <c r="B819" s="33" t="s">
        <v>594</v>
      </c>
      <c r="C819" s="314"/>
      <c r="D819" s="315"/>
      <c r="E819" s="315"/>
      <c r="F819" s="316"/>
    </row>
    <row r="820" spans="1:6" ht="30">
      <c r="A820" s="355"/>
      <c r="B820" s="33" t="s">
        <v>595</v>
      </c>
      <c r="C820" s="314"/>
      <c r="D820" s="315"/>
      <c r="E820" s="315"/>
      <c r="F820" s="316"/>
    </row>
    <row r="821" spans="1:6">
      <c r="A821" s="355"/>
      <c r="B821" s="33" t="s">
        <v>596</v>
      </c>
      <c r="C821" s="40" t="s">
        <v>0</v>
      </c>
      <c r="D821" s="3">
        <v>4</v>
      </c>
      <c r="F821" s="3">
        <f>D821*E821</f>
        <v>0</v>
      </c>
    </row>
    <row r="822" spans="1:6">
      <c r="A822" s="355"/>
      <c r="B822" s="317" t="s">
        <v>597</v>
      </c>
      <c r="C822" s="137"/>
      <c r="E822" s="31"/>
      <c r="F822" s="31"/>
    </row>
    <row r="823" spans="1:6">
      <c r="A823" s="356"/>
      <c r="B823" s="33"/>
      <c r="C823" s="5"/>
      <c r="D823" s="8"/>
      <c r="E823" s="8"/>
      <c r="F823" s="318"/>
    </row>
    <row r="824" spans="1:6" ht="30">
      <c r="A824" s="45">
        <f>MAX($A$4:A823)+0.01</f>
        <v>3.0499999999999989</v>
      </c>
      <c r="B824" s="33" t="s">
        <v>220</v>
      </c>
      <c r="C824" s="160"/>
      <c r="D824" s="160"/>
      <c r="E824" s="159"/>
      <c r="F824" s="182"/>
    </row>
    <row r="825" spans="1:6">
      <c r="A825" s="357"/>
      <c r="B825" s="33" t="s">
        <v>221</v>
      </c>
      <c r="C825" s="189"/>
      <c r="D825" s="189"/>
      <c r="E825" s="190"/>
      <c r="F825" s="191"/>
    </row>
    <row r="826" spans="1:6">
      <c r="A826" s="357"/>
      <c r="B826" s="33" t="s">
        <v>222</v>
      </c>
      <c r="C826" s="40" t="s">
        <v>2</v>
      </c>
      <c r="D826" s="3">
        <v>2</v>
      </c>
      <c r="F826" s="3">
        <f>+E826*D826</f>
        <v>0</v>
      </c>
    </row>
    <row r="827" spans="1:6">
      <c r="A827" s="104"/>
      <c r="B827" s="33" t="s">
        <v>145</v>
      </c>
      <c r="C827" s="40" t="s">
        <v>2</v>
      </c>
      <c r="D827" s="3">
        <v>4</v>
      </c>
      <c r="F827" s="3">
        <f>+E827*D827</f>
        <v>0</v>
      </c>
    </row>
    <row r="828" spans="1:6">
      <c r="A828" s="104"/>
      <c r="B828" s="33" t="s">
        <v>223</v>
      </c>
      <c r="C828" s="105"/>
      <c r="D828" s="105"/>
      <c r="E828" s="105"/>
      <c r="F828" s="73"/>
    </row>
    <row r="829" spans="1:6">
      <c r="A829" s="358"/>
      <c r="B829" s="33" t="s">
        <v>4</v>
      </c>
      <c r="C829" s="105"/>
      <c r="D829" s="192"/>
      <c r="E829" s="193"/>
      <c r="F829" s="106"/>
    </row>
    <row r="830" spans="1:6">
      <c r="A830" s="104"/>
      <c r="B830" s="173"/>
      <c r="C830" s="160"/>
      <c r="D830" s="160"/>
      <c r="E830" s="176"/>
      <c r="F830" s="182"/>
    </row>
    <row r="831" spans="1:6" ht="45">
      <c r="A831" s="45">
        <f>MAX($A$4:A830)+0.01</f>
        <v>3.0599999999999987</v>
      </c>
      <c r="B831" s="33" t="s">
        <v>224</v>
      </c>
      <c r="C831" s="147"/>
      <c r="D831" s="147"/>
      <c r="E831" s="147"/>
      <c r="F831" s="148"/>
    </row>
    <row r="832" spans="1:6">
      <c r="A832" s="357"/>
      <c r="B832" s="33" t="s">
        <v>221</v>
      </c>
      <c r="C832" s="189"/>
      <c r="D832" s="189"/>
      <c r="E832" s="190"/>
      <c r="F832" s="191"/>
    </row>
    <row r="833" spans="1:6">
      <c r="A833" s="357"/>
      <c r="B833" s="33" t="s">
        <v>145</v>
      </c>
      <c r="C833" s="40" t="s">
        <v>2</v>
      </c>
      <c r="D833" s="3">
        <v>1</v>
      </c>
      <c r="F833" s="3">
        <f>+E833*D833</f>
        <v>0</v>
      </c>
    </row>
    <row r="834" spans="1:6">
      <c r="A834" s="357"/>
      <c r="B834" s="33" t="s">
        <v>225</v>
      </c>
      <c r="C834" s="137"/>
      <c r="E834" s="31"/>
      <c r="F834" s="31"/>
    </row>
    <row r="835" spans="1:6">
      <c r="A835" s="357"/>
      <c r="B835" s="33" t="s">
        <v>107</v>
      </c>
      <c r="C835" s="189"/>
      <c r="D835" s="189"/>
      <c r="E835" s="190"/>
      <c r="F835" s="191"/>
    </row>
    <row r="836" spans="1:6">
      <c r="A836" s="357"/>
      <c r="B836" s="194"/>
      <c r="C836" s="147"/>
      <c r="D836" s="147"/>
      <c r="E836" s="147"/>
      <c r="F836" s="148"/>
    </row>
    <row r="837" spans="1:6" ht="25.5">
      <c r="A837" s="45">
        <f>MAX($A$4:A836)+0.01</f>
        <v>3.0699999999999985</v>
      </c>
      <c r="B837" s="319" t="s">
        <v>598</v>
      </c>
      <c r="C837" s="160"/>
      <c r="D837" s="188"/>
      <c r="E837" s="188"/>
      <c r="F837" s="139"/>
    </row>
    <row r="838" spans="1:6">
      <c r="A838" s="350"/>
      <c r="B838" s="319" t="s">
        <v>599</v>
      </c>
      <c r="C838" s="40" t="s">
        <v>2</v>
      </c>
      <c r="D838" s="3">
        <v>1</v>
      </c>
      <c r="F838" s="3">
        <f>+E838*D838</f>
        <v>0</v>
      </c>
    </row>
    <row r="839" spans="1:6">
      <c r="A839" s="350"/>
      <c r="B839" s="319" t="s">
        <v>600</v>
      </c>
      <c r="C839" s="160"/>
      <c r="D839" s="188"/>
      <c r="E839" s="188"/>
      <c r="F839" s="139"/>
    </row>
    <row r="840" spans="1:6">
      <c r="A840" s="350"/>
      <c r="B840" s="320" t="s">
        <v>107</v>
      </c>
      <c r="C840" s="198"/>
      <c r="D840" s="188"/>
      <c r="E840" s="188"/>
      <c r="F840" s="139"/>
    </row>
    <row r="841" spans="1:6">
      <c r="A841"/>
      <c r="B841" s="1"/>
      <c r="C841" s="5"/>
      <c r="D841" s="8"/>
      <c r="E841" s="188"/>
      <c r="F841" s="321"/>
    </row>
    <row r="842" spans="1:6" ht="60">
      <c r="A842" s="45">
        <f>MAX($A$4:A841)+0.01</f>
        <v>3.0799999999999983</v>
      </c>
      <c r="B842" s="54" t="s">
        <v>146</v>
      </c>
      <c r="C842" s="33"/>
      <c r="E842" s="142"/>
      <c r="F842" s="31"/>
    </row>
    <row r="843" spans="1:6">
      <c r="A843" s="354"/>
      <c r="B843" s="54" t="s">
        <v>116</v>
      </c>
      <c r="C843" s="40" t="s">
        <v>2</v>
      </c>
      <c r="D843" s="3">
        <v>2</v>
      </c>
      <c r="F843" s="3">
        <f>+E843*D843</f>
        <v>0</v>
      </c>
    </row>
    <row r="844" spans="1:6">
      <c r="A844" s="354"/>
      <c r="B844" s="4" t="s">
        <v>601</v>
      </c>
      <c r="C844" s="137"/>
      <c r="E844" s="142"/>
      <c r="F844" s="140"/>
    </row>
    <row r="845" spans="1:6">
      <c r="A845" s="354"/>
      <c r="B845" s="4" t="s">
        <v>4</v>
      </c>
      <c r="C845" s="33"/>
      <c r="E845" s="141"/>
      <c r="F845" s="31"/>
    </row>
    <row r="846" spans="1:6">
      <c r="A846" s="354"/>
      <c r="B846" s="4"/>
      <c r="C846" s="137"/>
      <c r="E846" s="142"/>
      <c r="F846" s="140"/>
    </row>
    <row r="847" spans="1:6" ht="45">
      <c r="A847" s="45">
        <f>MAX($A$4:A846)+0.01</f>
        <v>3.0899999999999981</v>
      </c>
      <c r="B847" s="54" t="s">
        <v>602</v>
      </c>
      <c r="C847" s="33"/>
      <c r="E847" s="142"/>
      <c r="F847" s="31"/>
    </row>
    <row r="848" spans="1:6">
      <c r="A848" s="354"/>
      <c r="B848" s="54" t="s">
        <v>163</v>
      </c>
      <c r="C848" s="137"/>
      <c r="E848" s="142"/>
      <c r="F848" s="140"/>
    </row>
    <row r="849" spans="1:6">
      <c r="A849" s="354"/>
      <c r="B849" s="54" t="s">
        <v>226</v>
      </c>
      <c r="C849" s="33"/>
      <c r="E849" s="141"/>
      <c r="F849" s="31"/>
    </row>
    <row r="850" spans="1:6">
      <c r="A850" s="354"/>
      <c r="B850" s="54" t="s">
        <v>603</v>
      </c>
      <c r="C850" s="33" t="s">
        <v>2</v>
      </c>
      <c r="D850" s="3">
        <v>4</v>
      </c>
      <c r="E850" s="31"/>
      <c r="F850" s="31">
        <f t="shared" ref="F850" si="25">+E850*D850</f>
        <v>0</v>
      </c>
    </row>
    <row r="851" spans="1:6">
      <c r="A851" s="350"/>
      <c r="B851" s="54" t="s">
        <v>604</v>
      </c>
      <c r="C851" s="160"/>
      <c r="D851" s="188"/>
      <c r="E851" s="188"/>
      <c r="F851" s="139"/>
    </row>
    <row r="852" spans="1:6">
      <c r="A852" s="350"/>
      <c r="B852" s="54" t="s">
        <v>107</v>
      </c>
      <c r="C852" s="198"/>
      <c r="D852" s="188"/>
      <c r="E852" s="188"/>
      <c r="F852" s="139"/>
    </row>
    <row r="853" spans="1:6">
      <c r="A853" s="350"/>
      <c r="B853" s="322"/>
      <c r="C853" s="323"/>
      <c r="D853" s="188"/>
      <c r="E853" s="188"/>
      <c r="F853" s="139"/>
    </row>
    <row r="854" spans="1:6" ht="210">
      <c r="A854" s="45">
        <f>MAX($A$4:A853)+0.01</f>
        <v>3.0999999999999979</v>
      </c>
      <c r="B854" s="54" t="s">
        <v>605</v>
      </c>
      <c r="C854" s="314"/>
      <c r="D854" s="315"/>
      <c r="E854" s="315"/>
      <c r="F854" s="316"/>
    </row>
    <row r="855" spans="1:6">
      <c r="A855" s="355"/>
      <c r="B855" s="54" t="s">
        <v>606</v>
      </c>
      <c r="C855" s="33" t="s">
        <v>19</v>
      </c>
      <c r="D855" s="3">
        <v>1465</v>
      </c>
      <c r="E855" s="31"/>
      <c r="F855" s="31">
        <f>D855*E855</f>
        <v>0</v>
      </c>
    </row>
    <row r="856" spans="1:6">
      <c r="A856" s="359"/>
      <c r="B856" s="54"/>
      <c r="C856" s="324"/>
      <c r="D856" s="315"/>
      <c r="E856" s="315"/>
      <c r="F856" s="316"/>
    </row>
    <row r="857" spans="1:6" ht="105">
      <c r="A857" s="45">
        <f>MAX($A$4:A856)+0.01</f>
        <v>3.1099999999999977</v>
      </c>
      <c r="B857" s="54" t="s">
        <v>607</v>
      </c>
      <c r="C857" s="314"/>
      <c r="D857" s="315"/>
      <c r="E857" s="315"/>
      <c r="F857" s="316"/>
    </row>
    <row r="858" spans="1:6">
      <c r="A858" s="355"/>
      <c r="B858" s="54" t="s">
        <v>608</v>
      </c>
      <c r="C858" s="33" t="s">
        <v>19</v>
      </c>
      <c r="D858" s="3">
        <v>490</v>
      </c>
      <c r="E858" s="31"/>
      <c r="F858" s="31">
        <f>D858*E858</f>
        <v>0</v>
      </c>
    </row>
    <row r="859" spans="1:6">
      <c r="A859" s="360"/>
      <c r="B859" s="54"/>
      <c r="C859" s="325"/>
      <c r="D859" s="315"/>
      <c r="E859" s="315"/>
      <c r="F859" s="316"/>
    </row>
    <row r="860" spans="1:6" ht="30">
      <c r="A860" s="45">
        <f>MAX($A$4:A859)+0.01</f>
        <v>3.1199999999999974</v>
      </c>
      <c r="B860" s="54" t="s">
        <v>137</v>
      </c>
      <c r="C860" s="85"/>
      <c r="D860" s="85"/>
      <c r="E860" s="85"/>
      <c r="F860" s="85"/>
    </row>
    <row r="861" spans="1:6">
      <c r="A861" s="355"/>
      <c r="B861" s="54" t="s">
        <v>609</v>
      </c>
      <c r="C861" s="33" t="s">
        <v>2</v>
      </c>
      <c r="D861" s="3">
        <v>4</v>
      </c>
      <c r="E861" s="31"/>
      <c r="F861" s="31">
        <f>D861*E861</f>
        <v>0</v>
      </c>
    </row>
    <row r="862" spans="1:6">
      <c r="A862" s="357"/>
      <c r="B862" s="54"/>
      <c r="C862" s="143"/>
      <c r="D862" s="143"/>
      <c r="E862" s="326"/>
      <c r="F862" s="144"/>
    </row>
    <row r="863" spans="1:6" ht="120">
      <c r="A863" s="45">
        <f>MAX($A$4:A862)+0.01</f>
        <v>3.1299999999999972</v>
      </c>
      <c r="B863" s="54" t="s">
        <v>610</v>
      </c>
      <c r="C863" s="143"/>
      <c r="D863" s="143"/>
      <c r="E863" s="326"/>
      <c r="F863" s="144"/>
    </row>
    <row r="864" spans="1:6">
      <c r="A864" s="357"/>
      <c r="B864" s="54" t="s">
        <v>120</v>
      </c>
      <c r="C864" s="33" t="s">
        <v>611</v>
      </c>
      <c r="D864" s="3">
        <v>5</v>
      </c>
      <c r="E864" s="31"/>
      <c r="F864" s="31">
        <f>D864*E864</f>
        <v>0</v>
      </c>
    </row>
    <row r="865" spans="1:7">
      <c r="A865" s="357"/>
      <c r="B865" s="54" t="s">
        <v>612</v>
      </c>
      <c r="C865" s="33"/>
      <c r="E865" s="31"/>
      <c r="F865" s="31"/>
    </row>
    <row r="866" spans="1:7">
      <c r="A866" s="357"/>
      <c r="B866" s="54" t="s">
        <v>4</v>
      </c>
      <c r="C866" s="143"/>
      <c r="D866" s="143"/>
      <c r="E866" s="326"/>
      <c r="F866" s="144"/>
    </row>
    <row r="867" spans="1:7">
      <c r="A867" s="85"/>
      <c r="B867" s="54"/>
      <c r="C867" s="327"/>
      <c r="D867" s="327"/>
      <c r="E867" s="328"/>
      <c r="F867" s="328"/>
    </row>
    <row r="868" spans="1:7" ht="165">
      <c r="A868" s="45">
        <f>MAX($A$4:A867)+0.01</f>
        <v>3.139999999999997</v>
      </c>
      <c r="B868" s="54" t="s">
        <v>613</v>
      </c>
      <c r="C868" s="195"/>
      <c r="D868" s="143"/>
      <c r="E868" s="42"/>
      <c r="F868" s="144"/>
    </row>
    <row r="869" spans="1:7">
      <c r="A869" s="361"/>
      <c r="B869" s="54" t="s">
        <v>118</v>
      </c>
      <c r="C869" s="195"/>
      <c r="D869" s="195"/>
      <c r="E869" s="42"/>
      <c r="F869" s="144"/>
    </row>
    <row r="870" spans="1:7">
      <c r="A870" s="361"/>
      <c r="B870" s="54" t="s">
        <v>119</v>
      </c>
      <c r="C870" s="33" t="s">
        <v>611</v>
      </c>
      <c r="D870" s="3">
        <f>45+78</f>
        <v>123</v>
      </c>
      <c r="E870" s="31"/>
      <c r="F870" s="31">
        <f>+E870*D870</f>
        <v>0</v>
      </c>
    </row>
    <row r="871" spans="1:7">
      <c r="A871" s="361"/>
      <c r="B871" s="54" t="s">
        <v>107</v>
      </c>
      <c r="C871" s="195"/>
      <c r="D871" s="329"/>
      <c r="E871" s="143"/>
      <c r="F871" s="316"/>
    </row>
    <row r="872" spans="1:7">
      <c r="A872" s="357"/>
      <c r="B872" s="54"/>
      <c r="C872" s="143"/>
      <c r="D872" s="143"/>
      <c r="E872" s="326"/>
      <c r="F872" s="144"/>
    </row>
    <row r="873" spans="1:7" ht="120">
      <c r="A873" s="45">
        <f>MAX($A$4:A872)+0.01</f>
        <v>3.1499999999999968</v>
      </c>
      <c r="B873" s="54" t="s">
        <v>614</v>
      </c>
      <c r="C873" s="176"/>
      <c r="D873" s="40"/>
      <c r="G873" s="3"/>
    </row>
    <row r="874" spans="1:7">
      <c r="A874" s="348"/>
      <c r="B874" s="54" t="s">
        <v>615</v>
      </c>
      <c r="C874" s="33" t="s">
        <v>616</v>
      </c>
      <c r="D874" s="3">
        <f>25+4+28+4</f>
        <v>61</v>
      </c>
      <c r="E874" s="31"/>
      <c r="F874" s="31">
        <f>D874*E874</f>
        <v>0</v>
      </c>
    </row>
    <row r="875" spans="1:7">
      <c r="A875" s="348"/>
      <c r="B875" s="54" t="s">
        <v>617</v>
      </c>
      <c r="C875" s="176"/>
      <c r="D875" s="176"/>
      <c r="E875" s="176"/>
      <c r="F875" s="182"/>
    </row>
    <row r="876" spans="1:7">
      <c r="A876" s="330"/>
      <c r="B876" s="54"/>
      <c r="C876" s="331"/>
      <c r="D876" s="331"/>
      <c r="E876" s="330"/>
      <c r="F876" s="330"/>
    </row>
    <row r="877" spans="1:7">
      <c r="B877" s="307" t="s">
        <v>618</v>
      </c>
    </row>
    <row r="879" spans="1:7" ht="30">
      <c r="A879" s="45">
        <f>MAX($A$4:A878)+0.01</f>
        <v>3.1599999999999966</v>
      </c>
      <c r="B879" s="33" t="s">
        <v>619</v>
      </c>
      <c r="C879" s="138"/>
      <c r="D879" s="138"/>
      <c r="E879" s="138"/>
      <c r="F879" s="139"/>
    </row>
    <row r="880" spans="1:7" ht="105">
      <c r="A880" s="45"/>
      <c r="B880" s="33" t="s">
        <v>620</v>
      </c>
      <c r="C880" s="138"/>
      <c r="D880" s="138"/>
      <c r="E880" s="138"/>
      <c r="F880" s="139"/>
    </row>
    <row r="881" spans="1:6" ht="30">
      <c r="A881" s="45"/>
      <c r="B881" s="33" t="s">
        <v>536</v>
      </c>
      <c r="C881" s="138"/>
      <c r="D881" s="138"/>
      <c r="E881" s="138"/>
      <c r="F881" s="139"/>
    </row>
    <row r="882" spans="1:6">
      <c r="A882" s="45"/>
      <c r="B882" s="33" t="s">
        <v>537</v>
      </c>
      <c r="C882" s="138"/>
      <c r="D882" s="138"/>
      <c r="E882" s="138"/>
      <c r="F882" s="139"/>
    </row>
    <row r="883" spans="1:6">
      <c r="A883" s="45"/>
      <c r="B883" s="33" t="s">
        <v>621</v>
      </c>
      <c r="C883" s="138"/>
      <c r="D883" s="138"/>
      <c r="E883" s="138"/>
      <c r="F883" s="139"/>
    </row>
    <row r="884" spans="1:6" ht="120">
      <c r="A884" s="45"/>
      <c r="B884" s="33" t="s">
        <v>622</v>
      </c>
      <c r="C884" s="138"/>
      <c r="D884" s="138"/>
      <c r="E884" s="138"/>
      <c r="F884" s="139"/>
    </row>
    <row r="885" spans="1:6" ht="45">
      <c r="A885" s="45"/>
      <c r="B885" s="33" t="s">
        <v>575</v>
      </c>
      <c r="C885" s="138"/>
      <c r="D885" s="138"/>
      <c r="E885" s="138"/>
      <c r="F885" s="139"/>
    </row>
    <row r="886" spans="1:6">
      <c r="A886" s="45"/>
      <c r="B886" s="33" t="s">
        <v>576</v>
      </c>
      <c r="C886" s="138"/>
      <c r="D886" s="138"/>
      <c r="E886" s="138"/>
      <c r="F886" s="139"/>
    </row>
    <row r="887" spans="1:6">
      <c r="A887" s="45"/>
      <c r="B887" s="33" t="s">
        <v>551</v>
      </c>
      <c r="C887" s="138"/>
      <c r="D887" s="138"/>
      <c r="E887" s="138"/>
      <c r="F887" s="139"/>
    </row>
    <row r="888" spans="1:6">
      <c r="A888" s="45"/>
      <c r="B888" s="33" t="s">
        <v>552</v>
      </c>
      <c r="C888" s="138"/>
      <c r="D888" s="138"/>
      <c r="E888" s="138"/>
      <c r="F888" s="139"/>
    </row>
    <row r="889" spans="1:6">
      <c r="A889" s="45"/>
      <c r="B889" s="33" t="s">
        <v>553</v>
      </c>
      <c r="C889" s="138"/>
      <c r="D889" s="138"/>
      <c r="E889" s="138"/>
      <c r="F889" s="139"/>
    </row>
    <row r="890" spans="1:6" ht="18.75">
      <c r="A890" s="45"/>
      <c r="B890" s="33" t="s">
        <v>623</v>
      </c>
      <c r="C890" s="138"/>
      <c r="D890" s="138"/>
      <c r="E890" s="138"/>
      <c r="F890" s="139"/>
    </row>
    <row r="891" spans="1:6" ht="18.75">
      <c r="A891" s="45"/>
      <c r="B891" s="33" t="s">
        <v>624</v>
      </c>
      <c r="C891" s="138"/>
      <c r="D891" s="138"/>
      <c r="E891" s="138"/>
      <c r="F891" s="139"/>
    </row>
    <row r="892" spans="1:6">
      <c r="A892" s="45"/>
      <c r="B892" s="33" t="s">
        <v>625</v>
      </c>
      <c r="C892" s="138"/>
      <c r="D892" s="138"/>
      <c r="E892" s="138"/>
      <c r="F892" s="139"/>
    </row>
    <row r="893" spans="1:6">
      <c r="A893" s="45"/>
      <c r="B893" s="33" t="s">
        <v>557</v>
      </c>
      <c r="C893" s="138"/>
      <c r="D893" s="138"/>
      <c r="E893" s="138"/>
      <c r="F893" s="139"/>
    </row>
    <row r="894" spans="1:6" ht="18">
      <c r="A894" s="45"/>
      <c r="B894" s="33" t="s">
        <v>626</v>
      </c>
      <c r="C894" s="138"/>
      <c r="D894" s="138"/>
      <c r="E894" s="138"/>
      <c r="F894" s="139"/>
    </row>
    <row r="895" spans="1:6" ht="18">
      <c r="A895" s="45"/>
      <c r="B895" s="33" t="s">
        <v>627</v>
      </c>
      <c r="C895" s="138"/>
      <c r="D895" s="138"/>
      <c r="E895" s="138"/>
      <c r="F895" s="139"/>
    </row>
    <row r="896" spans="1:6">
      <c r="A896" s="45"/>
      <c r="B896" s="33" t="s">
        <v>560</v>
      </c>
      <c r="C896" s="138"/>
      <c r="D896" s="138"/>
      <c r="E896" s="138"/>
      <c r="F896" s="139"/>
    </row>
    <row r="897" spans="1:6" ht="18">
      <c r="A897" s="45"/>
      <c r="B897" s="33" t="s">
        <v>628</v>
      </c>
      <c r="C897" s="138"/>
      <c r="D897" s="138"/>
      <c r="E897" s="138"/>
      <c r="F897" s="139"/>
    </row>
    <row r="898" spans="1:6" ht="18">
      <c r="A898" s="45"/>
      <c r="B898" s="33" t="s">
        <v>629</v>
      </c>
      <c r="C898" s="138"/>
      <c r="D898" s="138"/>
      <c r="E898" s="138"/>
      <c r="F898" s="139"/>
    </row>
    <row r="899" spans="1:6">
      <c r="A899" s="45"/>
      <c r="B899" s="308" t="s">
        <v>630</v>
      </c>
      <c r="C899" s="138"/>
      <c r="D899" s="138"/>
      <c r="E899" s="138"/>
      <c r="F899" s="139"/>
    </row>
    <row r="900" spans="1:6">
      <c r="A900" s="45"/>
      <c r="B900" s="308" t="s">
        <v>562</v>
      </c>
      <c r="C900" s="138"/>
      <c r="D900" s="138"/>
      <c r="E900" s="138"/>
      <c r="F900" s="139"/>
    </row>
    <row r="901" spans="1:6">
      <c r="A901" s="45"/>
      <c r="B901" s="308" t="s">
        <v>631</v>
      </c>
      <c r="C901" s="138"/>
      <c r="D901" s="138"/>
      <c r="E901" s="138"/>
      <c r="F901" s="139"/>
    </row>
    <row r="902" spans="1:6">
      <c r="A902" s="45"/>
      <c r="B902" s="308" t="s">
        <v>632</v>
      </c>
      <c r="C902" s="138"/>
      <c r="D902" s="138"/>
      <c r="E902" s="138"/>
      <c r="F902" s="139"/>
    </row>
    <row r="903" spans="1:6" ht="30">
      <c r="A903" s="45"/>
      <c r="B903" s="33" t="s">
        <v>573</v>
      </c>
      <c r="C903" s="138"/>
      <c r="D903" s="138"/>
      <c r="E903" s="138"/>
      <c r="F903" s="139"/>
    </row>
    <row r="904" spans="1:6" ht="75">
      <c r="A904" s="45"/>
      <c r="B904" s="310" t="s">
        <v>577</v>
      </c>
      <c r="C904" s="138"/>
      <c r="D904" s="138"/>
      <c r="E904" s="138"/>
      <c r="F904" s="139"/>
    </row>
    <row r="905" spans="1:6" ht="60">
      <c r="A905" s="45"/>
      <c r="B905" s="310" t="s">
        <v>578</v>
      </c>
      <c r="C905" s="138"/>
      <c r="D905" s="138"/>
      <c r="E905" s="138"/>
      <c r="F905" s="139"/>
    </row>
    <row r="906" spans="1:6" ht="60">
      <c r="A906" s="45"/>
      <c r="B906" s="33" t="s">
        <v>579</v>
      </c>
      <c r="C906" s="138"/>
      <c r="D906" s="138"/>
      <c r="E906" s="138"/>
      <c r="F906" s="139"/>
    </row>
    <row r="907" spans="1:6" ht="30">
      <c r="A907" s="45"/>
      <c r="B907" s="33" t="s">
        <v>580</v>
      </c>
      <c r="C907" s="138"/>
      <c r="D907" s="138"/>
      <c r="E907" s="138"/>
      <c r="F907" s="139"/>
    </row>
    <row r="908" spans="1:6" ht="60">
      <c r="A908" s="45"/>
      <c r="B908" s="33" t="s">
        <v>581</v>
      </c>
      <c r="C908" s="138"/>
      <c r="D908" s="138"/>
      <c r="E908" s="138"/>
      <c r="F908" s="139"/>
    </row>
    <row r="909" spans="1:6" ht="30">
      <c r="A909" s="45"/>
      <c r="B909" s="33" t="s">
        <v>582</v>
      </c>
      <c r="C909" s="138"/>
      <c r="D909" s="138"/>
      <c r="E909" s="138"/>
      <c r="F909" s="139"/>
    </row>
    <row r="910" spans="1:6">
      <c r="A910" s="45"/>
      <c r="B910" s="241" t="s">
        <v>633</v>
      </c>
      <c r="C910" s="137" t="s">
        <v>0</v>
      </c>
      <c r="D910" s="3">
        <v>1</v>
      </c>
      <c r="E910" s="31"/>
      <c r="F910" s="31">
        <f>+E910*D910</f>
        <v>0</v>
      </c>
    </row>
    <row r="911" spans="1:6">
      <c r="A911" s="45"/>
      <c r="B911" s="241" t="s">
        <v>107</v>
      </c>
      <c r="C911" s="138"/>
      <c r="D911" s="138"/>
      <c r="E911" s="138"/>
      <c r="F911" s="139"/>
    </row>
    <row r="912" spans="1:6">
      <c r="A912" s="45"/>
      <c r="B912" s="33"/>
      <c r="C912" s="138"/>
      <c r="D912" s="138"/>
      <c r="E912" s="138"/>
      <c r="F912" s="139"/>
    </row>
    <row r="913" spans="1:6" ht="75">
      <c r="A913" s="45">
        <f>MAX($A$4:A912)+0.01</f>
        <v>3.1699999999999964</v>
      </c>
      <c r="B913" s="33" t="s">
        <v>634</v>
      </c>
      <c r="C913" s="51"/>
      <c r="D913" s="51"/>
      <c r="E913" s="51"/>
      <c r="F913" s="51"/>
    </row>
    <row r="914" spans="1:6">
      <c r="A914" s="45"/>
      <c r="B914" s="33" t="s">
        <v>163</v>
      </c>
      <c r="C914" s="105"/>
      <c r="D914" s="138"/>
      <c r="E914" s="138"/>
      <c r="F914" s="139"/>
    </row>
    <row r="915" spans="1:6">
      <c r="A915" s="45"/>
      <c r="B915" s="33" t="s">
        <v>164</v>
      </c>
      <c r="C915" s="105"/>
      <c r="E915" s="138"/>
      <c r="F915" s="139"/>
    </row>
    <row r="916" spans="1:6">
      <c r="A916" s="187"/>
      <c r="B916" s="33" t="s">
        <v>635</v>
      </c>
      <c r="C916" s="137" t="s">
        <v>0</v>
      </c>
      <c r="D916" s="3">
        <v>2</v>
      </c>
      <c r="E916" s="31"/>
      <c r="F916" s="31">
        <f t="shared" ref="F916:F918" si="26">+E916*D916</f>
        <v>0</v>
      </c>
    </row>
    <row r="917" spans="1:6">
      <c r="A917" s="187"/>
      <c r="B917" s="33" t="s">
        <v>636</v>
      </c>
      <c r="C917" s="137" t="s">
        <v>0</v>
      </c>
      <c r="D917" s="3">
        <v>2</v>
      </c>
      <c r="E917" s="31"/>
      <c r="F917" s="31">
        <f t="shared" si="26"/>
        <v>0</v>
      </c>
    </row>
    <row r="918" spans="1:6">
      <c r="A918" s="353"/>
      <c r="B918" s="33" t="s">
        <v>637</v>
      </c>
      <c r="C918" s="137" t="s">
        <v>0</v>
      </c>
      <c r="D918" s="3">
        <v>2</v>
      </c>
      <c r="E918" s="31"/>
      <c r="F918" s="31">
        <f t="shared" si="26"/>
        <v>0</v>
      </c>
    </row>
    <row r="919" spans="1:6">
      <c r="A919" s="354"/>
      <c r="B919" s="33" t="s">
        <v>4</v>
      </c>
      <c r="C919" s="51"/>
      <c r="E919" s="51"/>
      <c r="F919" s="51"/>
    </row>
    <row r="920" spans="1:6">
      <c r="A920" s="354"/>
      <c r="B920" s="42"/>
      <c r="C920" s="51"/>
      <c r="E920" s="51"/>
      <c r="F920" s="51"/>
    </row>
    <row r="921" spans="1:6" ht="30">
      <c r="A921" s="45">
        <f>MAX($A$4:A920)+0.01</f>
        <v>3.1799999999999962</v>
      </c>
      <c r="B921" s="33" t="s">
        <v>220</v>
      </c>
      <c r="C921" s="160"/>
      <c r="D921" s="160"/>
      <c r="E921" s="159"/>
      <c r="F921" s="182"/>
    </row>
    <row r="922" spans="1:6">
      <c r="A922" s="357"/>
      <c r="B922" s="33" t="s">
        <v>221</v>
      </c>
      <c r="C922" s="189"/>
      <c r="D922" s="189"/>
      <c r="E922" s="190"/>
      <c r="F922" s="191"/>
    </row>
    <row r="923" spans="1:6">
      <c r="A923" s="357"/>
      <c r="B923" s="33" t="s">
        <v>222</v>
      </c>
      <c r="C923" s="137" t="s">
        <v>2</v>
      </c>
      <c r="D923" s="3">
        <v>2</v>
      </c>
      <c r="E923" s="31"/>
      <c r="F923" s="31">
        <f>+E923*D923</f>
        <v>0</v>
      </c>
    </row>
    <row r="924" spans="1:6">
      <c r="A924" s="104"/>
      <c r="B924" s="33" t="s">
        <v>223</v>
      </c>
      <c r="C924" s="105"/>
      <c r="D924" s="105"/>
      <c r="E924" s="105"/>
      <c r="F924" s="73"/>
    </row>
    <row r="925" spans="1:6">
      <c r="A925" s="358"/>
      <c r="B925" s="33" t="s">
        <v>4</v>
      </c>
      <c r="C925" s="105"/>
      <c r="D925" s="192"/>
      <c r="E925" s="193"/>
      <c r="F925" s="106"/>
    </row>
    <row r="926" spans="1:6">
      <c r="A926" s="104"/>
      <c r="B926" s="173"/>
      <c r="C926" s="160"/>
      <c r="D926" s="160"/>
      <c r="E926" s="176"/>
      <c r="F926" s="182"/>
    </row>
    <row r="927" spans="1:6" ht="45">
      <c r="A927" s="45">
        <f>MAX($A$4:A926)+0.01</f>
        <v>3.1899999999999959</v>
      </c>
      <c r="B927" s="33" t="s">
        <v>224</v>
      </c>
      <c r="C927" s="147"/>
      <c r="D927" s="147"/>
      <c r="E927" s="147"/>
      <c r="F927" s="148"/>
    </row>
    <row r="928" spans="1:6">
      <c r="A928" s="357"/>
      <c r="B928" s="33" t="s">
        <v>221</v>
      </c>
      <c r="C928" s="189"/>
      <c r="D928" s="189"/>
      <c r="E928" s="190"/>
      <c r="F928" s="191"/>
    </row>
    <row r="929" spans="1:6">
      <c r="A929" s="357"/>
      <c r="B929" s="33" t="s">
        <v>222</v>
      </c>
      <c r="C929" s="137" t="s">
        <v>2</v>
      </c>
      <c r="D929" s="3">
        <v>1</v>
      </c>
      <c r="E929" s="31"/>
      <c r="F929" s="31">
        <f>+E929*D929</f>
        <v>0</v>
      </c>
    </row>
    <row r="930" spans="1:6">
      <c r="A930" s="357"/>
      <c r="B930" s="33" t="s">
        <v>145</v>
      </c>
      <c r="C930" s="137" t="s">
        <v>2</v>
      </c>
      <c r="D930" s="3">
        <v>2</v>
      </c>
      <c r="E930" s="31"/>
      <c r="F930" s="31">
        <f>+E930*D930</f>
        <v>0</v>
      </c>
    </row>
    <row r="931" spans="1:6">
      <c r="A931" s="357"/>
      <c r="B931" s="33" t="s">
        <v>225</v>
      </c>
      <c r="C931" s="137"/>
      <c r="E931" s="31"/>
      <c r="F931" s="31"/>
    </row>
    <row r="932" spans="1:6">
      <c r="A932" s="357"/>
      <c r="B932" s="33" t="s">
        <v>107</v>
      </c>
      <c r="C932" s="189"/>
      <c r="D932" s="189"/>
      <c r="E932" s="190"/>
      <c r="F932" s="191"/>
    </row>
    <row r="933" spans="1:6">
      <c r="A933" s="357"/>
      <c r="B933" s="194"/>
      <c r="C933" s="147"/>
      <c r="D933" s="147"/>
      <c r="E933" s="147"/>
      <c r="F933" s="148"/>
    </row>
    <row r="934" spans="1:6" ht="30">
      <c r="A934" s="45">
        <f>MAX($A$4:A933)+0.01</f>
        <v>3.1999999999999957</v>
      </c>
      <c r="B934" s="54" t="s">
        <v>108</v>
      </c>
      <c r="C934" s="36"/>
      <c r="E934" s="141"/>
      <c r="F934" s="35"/>
    </row>
    <row r="935" spans="1:6">
      <c r="A935" s="354"/>
      <c r="B935" s="54" t="s">
        <v>109</v>
      </c>
      <c r="C935" s="36"/>
      <c r="E935" s="141"/>
      <c r="F935" s="35"/>
    </row>
    <row r="936" spans="1:6">
      <c r="A936" s="354"/>
      <c r="B936" s="54" t="s">
        <v>110</v>
      </c>
      <c r="C936" s="36"/>
      <c r="E936" s="141"/>
      <c r="F936" s="35"/>
    </row>
    <row r="937" spans="1:6" ht="30">
      <c r="A937" s="354"/>
      <c r="B937" s="54" t="s">
        <v>111</v>
      </c>
      <c r="C937" s="36"/>
      <c r="E937" s="141"/>
      <c r="F937" s="35"/>
    </row>
    <row r="938" spans="1:6">
      <c r="A938" s="354"/>
      <c r="B938" s="54" t="s">
        <v>112</v>
      </c>
      <c r="C938" s="36"/>
      <c r="E938" s="141"/>
      <c r="F938" s="35"/>
    </row>
    <row r="939" spans="1:6">
      <c r="A939" s="354"/>
      <c r="B939" s="54" t="s">
        <v>113</v>
      </c>
      <c r="C939" s="36"/>
      <c r="E939" s="141"/>
      <c r="F939" s="35"/>
    </row>
    <row r="940" spans="1:6">
      <c r="A940" s="354"/>
      <c r="B940" s="54" t="s">
        <v>114</v>
      </c>
      <c r="C940" s="36"/>
      <c r="E940" s="141"/>
      <c r="F940" s="35"/>
    </row>
    <row r="941" spans="1:6" ht="30">
      <c r="A941" s="354"/>
      <c r="B941" s="54" t="s">
        <v>115</v>
      </c>
      <c r="C941" s="36"/>
      <c r="E941" s="141"/>
      <c r="F941" s="35"/>
    </row>
    <row r="942" spans="1:6">
      <c r="A942" s="109"/>
      <c r="B942" s="54" t="s">
        <v>116</v>
      </c>
      <c r="C942" s="137" t="s">
        <v>2</v>
      </c>
      <c r="D942" s="3">
        <v>4</v>
      </c>
      <c r="E942" s="31"/>
      <c r="F942" s="31">
        <f t="shared" ref="F942:F943" si="27">+E942*D942</f>
        <v>0</v>
      </c>
    </row>
    <row r="943" spans="1:6">
      <c r="A943" s="109"/>
      <c r="B943" s="54" t="s">
        <v>117</v>
      </c>
      <c r="C943" s="137" t="s">
        <v>2</v>
      </c>
      <c r="D943" s="3">
        <v>2</v>
      </c>
      <c r="E943" s="31"/>
      <c r="F943" s="31">
        <f t="shared" si="27"/>
        <v>0</v>
      </c>
    </row>
    <row r="944" spans="1:6">
      <c r="A944" s="354"/>
      <c r="B944" s="54" t="s">
        <v>126</v>
      </c>
      <c r="C944" s="36"/>
      <c r="E944" s="141"/>
      <c r="F944" s="35"/>
    </row>
    <row r="945" spans="1:6">
      <c r="A945" s="354"/>
      <c r="B945" s="54" t="s">
        <v>4</v>
      </c>
      <c r="C945" s="36"/>
      <c r="E945" s="141"/>
      <c r="F945" s="35"/>
    </row>
    <row r="946" spans="1:6">
      <c r="A946" s="354"/>
      <c r="B946" s="54"/>
      <c r="C946" s="36"/>
      <c r="E946" s="141"/>
      <c r="F946" s="35"/>
    </row>
    <row r="947" spans="1:6" ht="25.5">
      <c r="A947" s="45">
        <f>MAX($A$4:A946)+0.01</f>
        <v>3.2099999999999955</v>
      </c>
      <c r="B947" s="319" t="s">
        <v>598</v>
      </c>
      <c r="C947" s="160"/>
      <c r="D947" s="188"/>
      <c r="E947" s="188"/>
      <c r="F947" s="139"/>
    </row>
    <row r="948" spans="1:6">
      <c r="A948" s="350"/>
      <c r="B948" s="319" t="s">
        <v>227</v>
      </c>
      <c r="C948" s="137" t="s">
        <v>2</v>
      </c>
      <c r="D948" s="3">
        <v>2</v>
      </c>
      <c r="E948" s="31"/>
      <c r="F948" s="31">
        <f>+E948*D948</f>
        <v>0</v>
      </c>
    </row>
    <row r="949" spans="1:6">
      <c r="A949" s="350"/>
      <c r="B949" s="319" t="s">
        <v>599</v>
      </c>
      <c r="C949" s="137" t="s">
        <v>2</v>
      </c>
      <c r="D949" s="3">
        <v>1</v>
      </c>
      <c r="E949" s="31"/>
      <c r="F949" s="31">
        <f>+E949*D949</f>
        <v>0</v>
      </c>
    </row>
    <row r="950" spans="1:6">
      <c r="A950" s="350"/>
      <c r="B950" s="319" t="s">
        <v>638</v>
      </c>
      <c r="C950" s="137" t="s">
        <v>2</v>
      </c>
      <c r="D950" s="3">
        <v>5</v>
      </c>
      <c r="E950" s="31"/>
      <c r="F950" s="31">
        <f>+E950*D950</f>
        <v>0</v>
      </c>
    </row>
    <row r="951" spans="1:6">
      <c r="A951" s="350"/>
      <c r="B951" s="319" t="s">
        <v>639</v>
      </c>
      <c r="C951" s="137" t="s">
        <v>2</v>
      </c>
      <c r="D951" s="3">
        <v>2</v>
      </c>
      <c r="E951" s="31"/>
      <c r="F951" s="31">
        <f>+E951*D951</f>
        <v>0</v>
      </c>
    </row>
    <row r="952" spans="1:6">
      <c r="A952" s="350"/>
      <c r="B952" s="319" t="s">
        <v>600</v>
      </c>
      <c r="C952" s="160"/>
      <c r="D952" s="188"/>
      <c r="E952" s="188"/>
      <c r="F952" s="139"/>
    </row>
    <row r="953" spans="1:6">
      <c r="A953" s="350"/>
      <c r="B953" s="320" t="s">
        <v>107</v>
      </c>
      <c r="C953" s="198"/>
      <c r="D953" s="188"/>
      <c r="E953" s="188"/>
      <c r="F953" s="139"/>
    </row>
    <row r="954" spans="1:6">
      <c r="A954"/>
      <c r="B954" s="1"/>
      <c r="C954" s="5"/>
      <c r="D954" s="8"/>
      <c r="E954" s="188"/>
      <c r="F954" s="321"/>
    </row>
    <row r="955" spans="1:6" ht="45">
      <c r="A955" s="45">
        <f>MAX($A$4:A954)+0.01</f>
        <v>3.2199999999999953</v>
      </c>
      <c r="B955" s="54" t="s">
        <v>602</v>
      </c>
      <c r="C955" s="33"/>
      <c r="E955" s="142"/>
      <c r="F955" s="31"/>
    </row>
    <row r="956" spans="1:6">
      <c r="A956" s="354"/>
      <c r="B956" s="54" t="s">
        <v>163</v>
      </c>
      <c r="C956" s="137"/>
      <c r="E956" s="142"/>
      <c r="F956" s="140"/>
    </row>
    <row r="957" spans="1:6">
      <c r="A957" s="354"/>
      <c r="B957" s="54" t="s">
        <v>226</v>
      </c>
      <c r="C957" s="33"/>
      <c r="E957" s="141"/>
      <c r="F957" s="31"/>
    </row>
    <row r="958" spans="1:6">
      <c r="A958" s="354"/>
      <c r="B958" s="54" t="s">
        <v>640</v>
      </c>
      <c r="C958" s="33" t="s">
        <v>2</v>
      </c>
      <c r="D958" s="3">
        <v>1</v>
      </c>
      <c r="E958" s="31"/>
      <c r="F958" s="31">
        <f t="shared" ref="F958" si="28">+E958*D958</f>
        <v>0</v>
      </c>
    </row>
    <row r="959" spans="1:6">
      <c r="A959" s="350"/>
      <c r="B959" s="54" t="s">
        <v>604</v>
      </c>
      <c r="C959" s="160"/>
      <c r="D959" s="188"/>
      <c r="E959" s="188"/>
      <c r="F959" s="139"/>
    </row>
    <row r="960" spans="1:6">
      <c r="A960" s="350"/>
      <c r="B960" s="54" t="s">
        <v>107</v>
      </c>
      <c r="C960" s="198"/>
      <c r="D960" s="188"/>
      <c r="E960" s="188"/>
      <c r="F960" s="139"/>
    </row>
    <row r="961" spans="1:6">
      <c r="A961" s="350"/>
      <c r="B961" s="322"/>
      <c r="C961" s="323"/>
      <c r="D961" s="188"/>
      <c r="E961" s="188"/>
      <c r="F961" s="139"/>
    </row>
    <row r="962" spans="1:6" ht="45">
      <c r="A962" s="45">
        <f>MAX($A$4:A961)+0.01</f>
        <v>3.2299999999999951</v>
      </c>
      <c r="B962" s="332" t="s">
        <v>641</v>
      </c>
      <c r="C962" s="5"/>
      <c r="D962" s="8"/>
      <c r="E962" s="8"/>
      <c r="F962" s="333"/>
    </row>
    <row r="963" spans="1:6">
      <c r="A963" s="187"/>
      <c r="B963" s="332" t="s">
        <v>642</v>
      </c>
      <c r="C963" s="33" t="s">
        <v>2</v>
      </c>
      <c r="D963" s="3">
        <v>1</v>
      </c>
      <c r="E963" s="31"/>
      <c r="F963" s="31">
        <f t="shared" ref="F963:F964" si="29">+E963*D963</f>
        <v>0</v>
      </c>
    </row>
    <row r="964" spans="1:6">
      <c r="A964" s="187"/>
      <c r="B964" s="332" t="s">
        <v>643</v>
      </c>
      <c r="C964" s="33" t="s">
        <v>2</v>
      </c>
      <c r="D964" s="3">
        <v>1</v>
      </c>
      <c r="E964" s="31"/>
      <c r="F964" s="31">
        <f t="shared" si="29"/>
        <v>0</v>
      </c>
    </row>
    <row r="965" spans="1:6">
      <c r="A965" s="104"/>
      <c r="B965" s="219" t="s">
        <v>163</v>
      </c>
      <c r="C965" s="160"/>
      <c r="D965" s="188"/>
      <c r="E965" s="188"/>
      <c r="F965" s="139"/>
    </row>
    <row r="966" spans="1:6">
      <c r="A966" s="187"/>
      <c r="B966" s="334" t="s">
        <v>226</v>
      </c>
      <c r="C966" s="5"/>
      <c r="D966" s="8"/>
      <c r="E966" s="8"/>
      <c r="F966" s="196"/>
    </row>
    <row r="967" spans="1:6">
      <c r="A967"/>
      <c r="B967" s="332" t="s">
        <v>644</v>
      </c>
      <c r="C967" s="5"/>
      <c r="D967" s="8"/>
      <c r="E967" s="8"/>
      <c r="F967" s="321"/>
    </row>
    <row r="968" spans="1:6">
      <c r="A968" s="362"/>
      <c r="B968" s="332" t="s">
        <v>107</v>
      </c>
      <c r="C968" s="5"/>
      <c r="D968" s="8"/>
      <c r="E968" s="8"/>
      <c r="F968" s="335"/>
    </row>
    <row r="969" spans="1:6">
      <c r="A969" s="350"/>
      <c r="B969" s="336"/>
      <c r="C969" s="323"/>
      <c r="D969" s="188"/>
      <c r="E969" s="188"/>
      <c r="F969" s="139"/>
    </row>
    <row r="970" spans="1:6" ht="45">
      <c r="A970" s="45">
        <f>MAX($A$4:A969)+0.01</f>
        <v>3.2399999999999949</v>
      </c>
      <c r="B970" s="337" t="s">
        <v>645</v>
      </c>
      <c r="C970" s="5"/>
      <c r="D970" s="8"/>
      <c r="E970" s="8"/>
      <c r="F970" s="338"/>
    </row>
    <row r="971" spans="1:6">
      <c r="A971" s="187"/>
      <c r="B971" s="337" t="s">
        <v>646</v>
      </c>
      <c r="C971" s="5"/>
      <c r="D971" s="8"/>
      <c r="E971" s="8"/>
      <c r="F971" s="338"/>
    </row>
    <row r="972" spans="1:6">
      <c r="A972" s="187"/>
      <c r="B972" s="337" t="s">
        <v>647</v>
      </c>
      <c r="C972" s="5"/>
      <c r="D972" s="8"/>
      <c r="E972" s="8"/>
      <c r="F972" s="338"/>
    </row>
    <row r="973" spans="1:6">
      <c r="A973" s="187"/>
      <c r="B973" s="337" t="s">
        <v>648</v>
      </c>
      <c r="C973" s="5"/>
      <c r="D973" s="8"/>
      <c r="E973" s="8"/>
      <c r="F973" s="338"/>
    </row>
    <row r="974" spans="1:6">
      <c r="A974" s="187"/>
      <c r="B974" s="337" t="s">
        <v>649</v>
      </c>
      <c r="C974" s="5"/>
      <c r="D974" s="8"/>
      <c r="E974" s="8"/>
      <c r="F974" s="338"/>
    </row>
    <row r="975" spans="1:6">
      <c r="A975" s="187"/>
      <c r="B975" s="337" t="s">
        <v>650</v>
      </c>
      <c r="C975" s="5"/>
      <c r="D975" s="8"/>
      <c r="E975" s="8"/>
      <c r="F975" s="187"/>
    </row>
    <row r="976" spans="1:6">
      <c r="A976" s="187"/>
      <c r="B976" s="337" t="s">
        <v>651</v>
      </c>
      <c r="C976" s="33" t="s">
        <v>2</v>
      </c>
      <c r="D976" s="3">
        <v>4</v>
      </c>
      <c r="E976" s="31"/>
      <c r="F976" s="31">
        <f>D976*E976</f>
        <v>0</v>
      </c>
    </row>
    <row r="977" spans="1:6">
      <c r="A977" s="187"/>
      <c r="B977" s="337" t="s">
        <v>4</v>
      </c>
      <c r="C977" s="5"/>
      <c r="D977" s="8"/>
      <c r="E977" s="8"/>
      <c r="F977" s="338"/>
    </row>
    <row r="978" spans="1:6">
      <c r="A978" s="350"/>
      <c r="B978" s="339"/>
      <c r="C978" s="188"/>
      <c r="D978" s="188"/>
      <c r="E978" s="188"/>
      <c r="F978" s="139"/>
    </row>
    <row r="979" spans="1:6" ht="270">
      <c r="A979" s="45">
        <f>MAX($A$4:A978)+0.01</f>
        <v>3.2499999999999947</v>
      </c>
      <c r="B979" s="340" t="s">
        <v>652</v>
      </c>
      <c r="C979" s="341"/>
      <c r="D979" s="315"/>
      <c r="E979" s="315"/>
      <c r="F979" s="316"/>
    </row>
    <row r="980" spans="1:6">
      <c r="A980" s="351"/>
      <c r="B980" s="342" t="s">
        <v>653</v>
      </c>
      <c r="C980" s="33" t="s">
        <v>2</v>
      </c>
      <c r="D980" s="3">
        <v>2</v>
      </c>
      <c r="E980" s="31"/>
      <c r="F980" s="31">
        <f t="shared" ref="F980:F981" si="30">D980*E980</f>
        <v>0</v>
      </c>
    </row>
    <row r="981" spans="1:6">
      <c r="A981" s="351"/>
      <c r="B981" s="342" t="s">
        <v>654</v>
      </c>
      <c r="C981" s="33" t="s">
        <v>2</v>
      </c>
      <c r="D981" s="3">
        <v>2</v>
      </c>
      <c r="E981" s="31"/>
      <c r="F981" s="31">
        <f t="shared" si="30"/>
        <v>0</v>
      </c>
    </row>
    <row r="982" spans="1:6">
      <c r="A982" s="363"/>
      <c r="B982" s="343" t="s">
        <v>655</v>
      </c>
      <c r="C982" s="33" t="s">
        <v>2</v>
      </c>
      <c r="D982" s="3">
        <v>4</v>
      </c>
      <c r="E982" s="31"/>
      <c r="F982" s="31">
        <f t="shared" ref="F982" si="31">+E982*D982</f>
        <v>0</v>
      </c>
    </row>
    <row r="983" spans="1:6">
      <c r="A983" s="363"/>
      <c r="B983" s="344" t="s">
        <v>656</v>
      </c>
      <c r="C983" s="341"/>
      <c r="D983" s="315"/>
      <c r="E983" s="315"/>
      <c r="F983" s="87"/>
    </row>
    <row r="984" spans="1:6">
      <c r="A984" s="350"/>
      <c r="B984" s="332" t="s">
        <v>107</v>
      </c>
      <c r="C984" s="198"/>
      <c r="D984" s="188"/>
      <c r="E984" s="188"/>
      <c r="F984" s="139"/>
    </row>
    <row r="985" spans="1:6">
      <c r="A985" s="350"/>
      <c r="B985" s="344"/>
      <c r="C985" s="341"/>
      <c r="D985" s="188"/>
      <c r="E985" s="188"/>
      <c r="F985" s="139"/>
    </row>
    <row r="986" spans="1:6" ht="45">
      <c r="A986" s="45">
        <f>MAX($A$4:A985)+0.01</f>
        <v>3.2599999999999945</v>
      </c>
      <c r="B986" s="219" t="s">
        <v>657</v>
      </c>
      <c r="C986" s="341"/>
      <c r="D986" s="315"/>
      <c r="E986" s="315"/>
      <c r="F986" s="316"/>
    </row>
    <row r="987" spans="1:6" ht="30">
      <c r="A987" s="355"/>
      <c r="B987" s="219" t="s">
        <v>658</v>
      </c>
      <c r="C987" s="341"/>
      <c r="D987" s="315"/>
      <c r="E987" s="315"/>
      <c r="F987" s="316"/>
    </row>
    <row r="988" spans="1:6">
      <c r="A988" s="355"/>
      <c r="B988" s="219" t="s">
        <v>659</v>
      </c>
      <c r="C988" s="341"/>
      <c r="D988" s="315"/>
      <c r="E988" s="315"/>
      <c r="F988" s="316"/>
    </row>
    <row r="989" spans="1:6" ht="30">
      <c r="A989" s="355"/>
      <c r="B989" s="219" t="s">
        <v>660</v>
      </c>
      <c r="C989" s="341"/>
      <c r="D989" s="315"/>
      <c r="E989" s="315"/>
      <c r="F989" s="316"/>
    </row>
    <row r="990" spans="1:6">
      <c r="A990" s="355"/>
      <c r="B990" s="219" t="s">
        <v>661</v>
      </c>
      <c r="C990" s="341"/>
      <c r="D990" s="315"/>
      <c r="E990" s="315"/>
      <c r="F990" s="316"/>
    </row>
    <row r="991" spans="1:6">
      <c r="A991" s="350"/>
      <c r="B991" s="343" t="s">
        <v>653</v>
      </c>
      <c r="C991" s="33" t="s">
        <v>2</v>
      </c>
      <c r="D991" s="3">
        <v>4</v>
      </c>
      <c r="E991" s="31"/>
      <c r="F991" s="31">
        <f t="shared" ref="F991" si="32">+E991*D991</f>
        <v>0</v>
      </c>
    </row>
    <row r="992" spans="1:6">
      <c r="A992" s="351"/>
      <c r="B992" s="342" t="s">
        <v>654</v>
      </c>
      <c r="C992" s="33" t="s">
        <v>2</v>
      </c>
      <c r="D992" s="3">
        <v>4</v>
      </c>
      <c r="E992" s="31"/>
      <c r="F992" s="31">
        <f t="shared" ref="F992" si="33">D992*E992</f>
        <v>0</v>
      </c>
    </row>
    <row r="993" spans="1:6">
      <c r="A993" s="363"/>
      <c r="B993" s="344" t="s">
        <v>179</v>
      </c>
      <c r="C993" s="341"/>
      <c r="D993" s="315"/>
      <c r="E993" s="315"/>
      <c r="F993" s="87"/>
    </row>
    <row r="994" spans="1:6">
      <c r="A994" s="350"/>
      <c r="B994" s="332" t="s">
        <v>107</v>
      </c>
      <c r="C994" s="198"/>
      <c r="D994" s="188"/>
      <c r="E994" s="188"/>
      <c r="F994" s="139"/>
    </row>
    <row r="995" spans="1:6">
      <c r="A995" s="364"/>
      <c r="B995" s="340"/>
      <c r="C995" s="341"/>
      <c r="D995" s="315"/>
      <c r="E995" s="315"/>
      <c r="F995" s="316"/>
    </row>
    <row r="996" spans="1:6" ht="75">
      <c r="A996" s="45">
        <f>MAX($A$4:A995)+0.01</f>
        <v>3.2699999999999942</v>
      </c>
      <c r="B996" s="345" t="s">
        <v>662</v>
      </c>
      <c r="C996" s="341"/>
      <c r="D996" s="315"/>
      <c r="E996" s="315"/>
      <c r="F996" s="316"/>
    </row>
    <row r="997" spans="1:6">
      <c r="A997" s="351"/>
      <c r="B997" s="342" t="s">
        <v>653</v>
      </c>
      <c r="C997" s="33" t="s">
        <v>2</v>
      </c>
      <c r="D997" s="3">
        <v>1</v>
      </c>
      <c r="E997" s="31"/>
      <c r="F997" s="31">
        <f t="shared" ref="F997:F998" si="34">D997*E997</f>
        <v>0</v>
      </c>
    </row>
    <row r="998" spans="1:6">
      <c r="A998" s="351"/>
      <c r="B998" s="342" t="s">
        <v>654</v>
      </c>
      <c r="C998" s="33" t="s">
        <v>2</v>
      </c>
      <c r="D998" s="3">
        <v>1</v>
      </c>
      <c r="E998" s="31"/>
      <c r="F998" s="31">
        <f t="shared" si="34"/>
        <v>0</v>
      </c>
    </row>
    <row r="999" spans="1:6">
      <c r="A999" s="351"/>
      <c r="B999" s="346"/>
      <c r="C999" s="347"/>
      <c r="D999" s="315"/>
      <c r="E999" s="315"/>
      <c r="F999" s="316"/>
    </row>
    <row r="1000" spans="1:6" ht="210">
      <c r="A1000" s="45">
        <f>MAX($A$4:A999)+0.01</f>
        <v>3.279999999999994</v>
      </c>
      <c r="B1000" s="54" t="s">
        <v>605</v>
      </c>
      <c r="C1000" s="314"/>
      <c r="D1000" s="315"/>
      <c r="E1000" s="315"/>
      <c r="F1000" s="316"/>
    </row>
    <row r="1001" spans="1:6">
      <c r="A1001" s="355"/>
      <c r="B1001" s="54" t="s">
        <v>606</v>
      </c>
      <c r="C1001" s="33" t="s">
        <v>19</v>
      </c>
      <c r="D1001" s="3">
        <v>480</v>
      </c>
      <c r="E1001" s="31"/>
      <c r="F1001" s="31">
        <f>D1001*E1001</f>
        <v>0</v>
      </c>
    </row>
    <row r="1002" spans="1:6">
      <c r="A1002" s="359"/>
      <c r="B1002" s="54"/>
      <c r="C1002" s="324"/>
      <c r="D1002" s="315"/>
      <c r="E1002" s="315"/>
      <c r="F1002" s="316"/>
    </row>
    <row r="1003" spans="1:6" ht="105">
      <c r="A1003" s="45">
        <f>MAX($A$4:A1002)+0.01</f>
        <v>3.2899999999999938</v>
      </c>
      <c r="B1003" s="54" t="s">
        <v>607</v>
      </c>
      <c r="C1003" s="314"/>
      <c r="D1003" s="315"/>
      <c r="E1003" s="315"/>
      <c r="F1003" s="316"/>
    </row>
    <row r="1004" spans="1:6">
      <c r="A1004" s="355"/>
      <c r="B1004" s="54" t="s">
        <v>608</v>
      </c>
      <c r="C1004" s="33" t="s">
        <v>19</v>
      </c>
      <c r="D1004" s="3">
        <v>120</v>
      </c>
      <c r="E1004" s="31"/>
      <c r="F1004" s="31">
        <f>D1004*E1004</f>
        <v>0</v>
      </c>
    </row>
    <row r="1005" spans="1:6">
      <c r="A1005" s="360"/>
      <c r="B1005" s="54"/>
      <c r="C1005" s="325"/>
      <c r="D1005" s="315"/>
      <c r="E1005" s="315"/>
      <c r="F1005" s="316"/>
    </row>
    <row r="1006" spans="1:6" ht="30">
      <c r="A1006" s="45">
        <f>MAX($A$4:A1005)+0.01</f>
        <v>3.2999999999999936</v>
      </c>
      <c r="B1006" s="54" t="s">
        <v>137</v>
      </c>
      <c r="C1006" s="85"/>
      <c r="D1006" s="85"/>
      <c r="E1006" s="85"/>
      <c r="F1006" s="85"/>
    </row>
    <row r="1007" spans="1:6">
      <c r="A1007" s="355"/>
      <c r="B1007" s="54" t="s">
        <v>609</v>
      </c>
      <c r="C1007" s="33" t="s">
        <v>2</v>
      </c>
      <c r="D1007" s="3">
        <v>6</v>
      </c>
      <c r="E1007" s="31"/>
      <c r="F1007" s="31">
        <f>D1007*E1007</f>
        <v>0</v>
      </c>
    </row>
    <row r="1008" spans="1:6">
      <c r="A1008" s="357"/>
      <c r="B1008" s="54"/>
      <c r="C1008" s="143"/>
      <c r="D1008" s="143"/>
      <c r="E1008" s="326"/>
      <c r="F1008" s="144"/>
    </row>
    <row r="1009" spans="1:6" ht="120">
      <c r="A1009" s="45">
        <f>MAX($A$4:A1008)+0.01</f>
        <v>3.3099999999999934</v>
      </c>
      <c r="B1009" s="54" t="s">
        <v>610</v>
      </c>
      <c r="C1009" s="143"/>
      <c r="D1009" s="143"/>
      <c r="E1009" s="326"/>
      <c r="F1009" s="144"/>
    </row>
    <row r="1010" spans="1:6">
      <c r="A1010" s="357"/>
      <c r="B1010" s="54" t="s">
        <v>120</v>
      </c>
      <c r="C1010" s="33" t="s">
        <v>611</v>
      </c>
      <c r="D1010" s="3">
        <v>3</v>
      </c>
      <c r="E1010" s="31"/>
      <c r="F1010" s="31">
        <f>D1010*E1010</f>
        <v>0</v>
      </c>
    </row>
    <row r="1011" spans="1:6">
      <c r="A1011" s="357"/>
      <c r="B1011" s="54" t="s">
        <v>612</v>
      </c>
      <c r="C1011" s="33"/>
      <c r="E1011" s="31"/>
      <c r="F1011" s="31"/>
    </row>
    <row r="1012" spans="1:6">
      <c r="A1012" s="357"/>
      <c r="B1012" s="54" t="s">
        <v>4</v>
      </c>
      <c r="C1012" s="143"/>
      <c r="D1012" s="143"/>
      <c r="E1012" s="326"/>
      <c r="F1012" s="144"/>
    </row>
    <row r="1013" spans="1:6">
      <c r="A1013" s="85"/>
      <c r="B1013" s="54"/>
      <c r="C1013" s="327"/>
      <c r="D1013" s="327"/>
      <c r="E1013" s="328"/>
      <c r="F1013" s="328"/>
    </row>
    <row r="1014" spans="1:6" ht="165">
      <c r="A1014" s="45">
        <f>MAX($A$4:A1013)+0.01</f>
        <v>3.3199999999999932</v>
      </c>
      <c r="B1014" s="54" t="s">
        <v>613</v>
      </c>
      <c r="C1014" s="195"/>
      <c r="D1014" s="143"/>
      <c r="E1014" s="42"/>
      <c r="F1014" s="144"/>
    </row>
    <row r="1015" spans="1:6">
      <c r="A1015" s="361"/>
      <c r="B1015" s="54" t="s">
        <v>118</v>
      </c>
      <c r="C1015" s="195"/>
      <c r="D1015" s="195"/>
      <c r="E1015" s="42"/>
      <c r="F1015" s="144"/>
    </row>
    <row r="1016" spans="1:6">
      <c r="A1016" s="361"/>
      <c r="B1016" s="54" t="s">
        <v>119</v>
      </c>
      <c r="C1016" s="33" t="s">
        <v>611</v>
      </c>
      <c r="D1016" s="3">
        <v>25</v>
      </c>
      <c r="E1016" s="31"/>
      <c r="F1016" s="31">
        <f>+E1016*D1016</f>
        <v>0</v>
      </c>
    </row>
    <row r="1017" spans="1:6">
      <c r="A1017" s="361"/>
      <c r="B1017" s="54" t="s">
        <v>107</v>
      </c>
      <c r="C1017" s="195"/>
      <c r="D1017" s="329"/>
      <c r="E1017" s="143"/>
      <c r="F1017" s="316"/>
    </row>
    <row r="1018" spans="1:6">
      <c r="A1018" s="357"/>
      <c r="B1018" s="54"/>
      <c r="C1018" s="143"/>
      <c r="D1018" s="143"/>
      <c r="E1018" s="326"/>
      <c r="F1018" s="144"/>
    </row>
    <row r="1019" spans="1:6">
      <c r="B1019" s="307" t="s">
        <v>663</v>
      </c>
    </row>
    <row r="1021" spans="1:6" ht="30">
      <c r="A1021" s="45">
        <f>MAX($A$4:A1020)+0.01</f>
        <v>3.329999999999993</v>
      </c>
      <c r="B1021" s="33" t="s">
        <v>139</v>
      </c>
      <c r="C1021" s="137" t="s">
        <v>0</v>
      </c>
      <c r="D1021" s="3">
        <v>2</v>
      </c>
      <c r="E1021" s="31"/>
      <c r="F1021" s="31">
        <f>D1021*E1021</f>
        <v>0</v>
      </c>
    </row>
    <row r="1022" spans="1:6">
      <c r="A1022" s="354"/>
      <c r="B1022" s="33"/>
      <c r="C1022" s="33"/>
      <c r="E1022" s="33"/>
      <c r="F1022" s="33"/>
    </row>
    <row r="1023" spans="1:6" ht="75">
      <c r="A1023" s="45">
        <f>MAX($A$4:A1022)+0.01</f>
        <v>3.3399999999999928</v>
      </c>
      <c r="B1023" s="33" t="s">
        <v>121</v>
      </c>
      <c r="C1023" s="137" t="s">
        <v>0</v>
      </c>
      <c r="D1023" s="3">
        <v>2</v>
      </c>
      <c r="E1023" s="31"/>
      <c r="F1023" s="31">
        <f>D1023*E1023</f>
        <v>0</v>
      </c>
    </row>
    <row r="1024" spans="1:6">
      <c r="A1024" s="354"/>
      <c r="B1024" s="33"/>
      <c r="C1024" s="36"/>
      <c r="E1024" s="34"/>
      <c r="F1024" s="35"/>
    </row>
    <row r="1025" spans="1:6" ht="45">
      <c r="A1025" s="45">
        <f>MAX($A$4:A1024)+0.01</f>
        <v>3.3499999999999925</v>
      </c>
      <c r="B1025" s="33" t="s">
        <v>122</v>
      </c>
      <c r="C1025" s="137" t="s">
        <v>0</v>
      </c>
      <c r="D1025" s="3">
        <v>1</v>
      </c>
      <c r="E1025" s="31"/>
      <c r="F1025" s="31">
        <f>D1025*E1025</f>
        <v>0</v>
      </c>
    </row>
    <row r="1026" spans="1:6">
      <c r="A1026" s="354"/>
      <c r="B1026" s="33"/>
      <c r="C1026" s="37"/>
      <c r="E1026" s="38"/>
      <c r="F1026" s="39"/>
    </row>
    <row r="1027" spans="1:6" ht="30">
      <c r="A1027" s="45">
        <f>MAX($A$4:A1026)+0.01</f>
        <v>3.3599999999999923</v>
      </c>
      <c r="B1027" s="33" t="s">
        <v>127</v>
      </c>
      <c r="C1027" s="137" t="s">
        <v>3</v>
      </c>
      <c r="D1027" s="3">
        <v>12</v>
      </c>
      <c r="E1027" s="31"/>
      <c r="F1027" s="31">
        <f>D1027*E1027</f>
        <v>0</v>
      </c>
    </row>
    <row r="1028" spans="1:6">
      <c r="A1028" s="354"/>
      <c r="B1028" s="145"/>
      <c r="C1028" s="146"/>
      <c r="E1028" s="38"/>
      <c r="F1028" s="39"/>
    </row>
    <row r="1029" spans="1:6" ht="30">
      <c r="A1029" s="45">
        <f>MAX($A$4:A1028)+0.01</f>
        <v>3.3699999999999921</v>
      </c>
      <c r="B1029" s="33" t="s">
        <v>128</v>
      </c>
      <c r="C1029" s="137" t="s">
        <v>0</v>
      </c>
      <c r="D1029" s="31">
        <v>0.05</v>
      </c>
      <c r="E1029" s="31"/>
      <c r="F1029" s="31">
        <f>SUM(F741:F1027)*D1029</f>
        <v>0</v>
      </c>
    </row>
    <row r="1031" spans="1:6">
      <c r="A1031" s="45"/>
      <c r="B1031" s="33"/>
      <c r="C1031" s="137"/>
      <c r="D1031" s="31"/>
      <c r="E1031" s="31"/>
      <c r="F1031" s="31"/>
    </row>
    <row r="1032" spans="1:6" ht="15.75" thickBot="1">
      <c r="A1032" s="365"/>
      <c r="B1032" s="149" t="s">
        <v>123</v>
      </c>
      <c r="C1032" s="150"/>
      <c r="D1032" s="151"/>
      <c r="E1032" s="151"/>
      <c r="F1032" s="151">
        <f>SUM(F789:F1031)</f>
        <v>0</v>
      </c>
    </row>
    <row r="1033" spans="1:6" ht="15.75" thickTop="1">
      <c r="A1033" s="47"/>
      <c r="B1033" s="4"/>
    </row>
    <row r="1034" spans="1:6">
      <c r="A1034" s="366" t="s">
        <v>148</v>
      </c>
      <c r="B1034" s="96" t="s">
        <v>124</v>
      </c>
      <c r="C1034" s="97" t="s">
        <v>8</v>
      </c>
      <c r="D1034" s="98" t="s">
        <v>9</v>
      </c>
      <c r="E1034" s="98" t="s">
        <v>10</v>
      </c>
      <c r="F1034" s="98" t="s">
        <v>11</v>
      </c>
    </row>
    <row r="1036" spans="1:6" ht="30">
      <c r="A1036" s="50">
        <v>4.01</v>
      </c>
      <c r="B1036" s="4" t="s">
        <v>140</v>
      </c>
      <c r="C1036" s="40" t="s">
        <v>0</v>
      </c>
      <c r="D1036" s="3">
        <v>1</v>
      </c>
      <c r="F1036" s="3">
        <f>+E1036*D1036</f>
        <v>0</v>
      </c>
    </row>
    <row r="1037" spans="1:6">
      <c r="A1037" s="367"/>
      <c r="B1037" s="4"/>
      <c r="D1037" s="17"/>
      <c r="E1037" s="18"/>
      <c r="F1037" s="52"/>
    </row>
    <row r="1038" spans="1:6" ht="30">
      <c r="A1038" s="50">
        <f>MAX($A$1031:A1037)+0.01</f>
        <v>4.0199999999999996</v>
      </c>
      <c r="B1038" s="4" t="s">
        <v>141</v>
      </c>
      <c r="C1038" s="40" t="s">
        <v>0</v>
      </c>
      <c r="D1038" s="3">
        <v>1</v>
      </c>
      <c r="F1038" s="3">
        <f>+E1038*D1038</f>
        <v>0</v>
      </c>
    </row>
    <row r="1040" spans="1:6" ht="15.75" thickBot="1">
      <c r="A1040" s="368"/>
      <c r="B1040" s="118" t="s">
        <v>125</v>
      </c>
      <c r="C1040" s="119"/>
      <c r="D1040" s="120"/>
      <c r="E1040" s="120"/>
      <c r="F1040" s="120">
        <f>SUM(F1036:F1039)</f>
        <v>0</v>
      </c>
    </row>
    <row r="1041" ht="15.75" thickTop="1"/>
  </sheetData>
  <mergeCells count="4">
    <mergeCell ref="A6:B6"/>
    <mergeCell ref="C8:D8"/>
    <mergeCell ref="C12:D12"/>
    <mergeCell ref="C9:D9"/>
  </mergeCells>
  <pageMargins left="0.98425196850393704" right="0.39370078740157483" top="0.59055118110236227" bottom="0.59055118110236227" header="0.31496062992125984" footer="0.31496062992125984"/>
  <pageSetup paperSize="9" scale="69" orientation="portrait" r:id="rId1"/>
  <headerFooter>
    <oddHeader>Stran &amp;P od &amp;N</oddHeader>
    <oddFooter>Stran &amp;P od &amp;N</oddFooter>
  </headerFooter>
  <rowBreaks count="13" manualBreakCount="13">
    <brk id="14" max="16383" man="1"/>
    <brk id="53" max="16383" man="1"/>
    <brk id="307" max="5" man="1"/>
    <brk id="396" max="5" man="1"/>
    <brk id="439" max="5" man="1"/>
    <brk id="523" max="5" man="1"/>
    <brk id="568" max="5" man="1"/>
    <brk id="601" max="5" man="1"/>
    <brk id="627" max="5" man="1"/>
    <brk id="679" max="5" man="1"/>
    <brk id="715" max="5" man="1"/>
    <brk id="735" max="5" man="1"/>
    <brk id="71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STROJNE</vt:lpstr>
      <vt:lpstr>STROJNE!Področje_tiskanja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Office</cp:lastModifiedBy>
  <cp:lastPrinted>2025-10-07T07:52:32Z</cp:lastPrinted>
  <dcterms:created xsi:type="dcterms:W3CDTF">2010-03-30T09:03:09Z</dcterms:created>
  <dcterms:modified xsi:type="dcterms:W3CDTF">2026-06-24T13:28:51Z</dcterms:modified>
</cp:coreProperties>
</file>